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15480" windowHeight="11640" activeTab="3"/>
  </bookViews>
  <sheets>
    <sheet name="رجال تعرضوا للعنف محافظات" sheetId="4" r:id="rId1"/>
    <sheet name="انواع العنف" sheetId="1" r:id="rId2"/>
    <sheet name="خصائص 1" sheetId="2" r:id="rId3"/>
    <sheet name="خصائص 2" sheetId="3" r:id="rId4"/>
  </sheets>
  <definedNames>
    <definedName name="_xlnm.Print_Area" localSheetId="1">'انواع العنف'!$A$1:$G$29</definedName>
    <definedName name="_xlnm.Print_Area" localSheetId="2">'خصائص 1'!$A$1:$G$20</definedName>
    <definedName name="_xlnm.Print_Area" localSheetId="3">'خصائص 2'!$A$1:$G$20</definedName>
    <definedName name="_xlnm.Print_Area" localSheetId="0">'رجال تعرضوا للعنف محافظات'!$A$1:$G$26</definedName>
  </definedNames>
  <calcPr calcId="125725"/>
</workbook>
</file>

<file path=xl/calcChain.xml><?xml version="1.0" encoding="utf-8"?>
<calcChain xmlns="http://schemas.openxmlformats.org/spreadsheetml/2006/main">
  <c r="M18" i="3"/>
  <c r="M19"/>
  <c r="M20"/>
  <c r="M21"/>
  <c r="M22"/>
  <c r="M23"/>
  <c r="M24"/>
  <c r="M25"/>
  <c r="M26"/>
  <c r="M27"/>
  <c r="M28"/>
  <c r="M17"/>
  <c r="P41" i="4"/>
  <c r="P40"/>
  <c r="P39"/>
  <c r="P38"/>
  <c r="P37"/>
  <c r="P36"/>
  <c r="P35"/>
  <c r="P34"/>
  <c r="P33"/>
  <c r="P32"/>
  <c r="P31"/>
  <c r="P30"/>
  <c r="P29"/>
  <c r="P28"/>
  <c r="P27"/>
  <c r="P26"/>
  <c r="N27"/>
  <c r="N28"/>
  <c r="N29"/>
  <c r="N30"/>
  <c r="N31"/>
  <c r="N32"/>
  <c r="N33"/>
  <c r="N34"/>
  <c r="N35"/>
  <c r="N36"/>
  <c r="N37"/>
  <c r="N38"/>
  <c r="N39"/>
  <c r="N40"/>
  <c r="N41"/>
  <c r="N26"/>
  <c r="L29" i="1"/>
  <c r="K29"/>
  <c r="J29"/>
  <c r="I29"/>
  <c r="H29"/>
  <c r="L28"/>
  <c r="K28"/>
  <c r="J28"/>
  <c r="I28"/>
  <c r="H28"/>
  <c r="L27"/>
  <c r="K27"/>
  <c r="J27"/>
  <c r="I27"/>
  <c r="H27"/>
  <c r="I23"/>
  <c r="J23"/>
  <c r="K23"/>
  <c r="L23"/>
  <c r="I24"/>
  <c r="J24"/>
  <c r="K24"/>
  <c r="L24"/>
  <c r="I25"/>
  <c r="J25"/>
  <c r="K25"/>
  <c r="L25"/>
  <c r="H24"/>
  <c r="H25"/>
  <c r="H23"/>
  <c r="G80"/>
  <c r="E80"/>
  <c r="D80"/>
  <c r="G74"/>
  <c r="E74"/>
  <c r="D74"/>
  <c r="G68"/>
  <c r="E68"/>
  <c r="D68"/>
  <c r="G62"/>
  <c r="E62"/>
  <c r="D62"/>
  <c r="G47"/>
  <c r="E47"/>
  <c r="D47"/>
  <c r="G41"/>
  <c r="E41"/>
  <c r="D41"/>
</calcChain>
</file>

<file path=xl/sharedStrings.xml><?xml version="1.0" encoding="utf-8"?>
<sst xmlns="http://schemas.openxmlformats.org/spreadsheetml/2006/main" count="410" uniqueCount="169">
  <si>
    <t>العنف النفسي</t>
  </si>
  <si>
    <t>العنف الجسدي</t>
  </si>
  <si>
    <t>العنف الإجتماعي</t>
  </si>
  <si>
    <t>العنف الإقتصادي</t>
  </si>
  <si>
    <t>المنطقة</t>
  </si>
  <si>
    <t>Region</t>
  </si>
  <si>
    <t>الأراضي الفلسطينية</t>
  </si>
  <si>
    <t>الضفة الغربية</t>
  </si>
  <si>
    <t>قطاع غزة</t>
  </si>
  <si>
    <t>نوع التجمع</t>
  </si>
  <si>
    <t>Type of locality</t>
  </si>
  <si>
    <t>حضر</t>
  </si>
  <si>
    <t>ريف</t>
  </si>
  <si>
    <t>مخيم</t>
  </si>
  <si>
    <t>Urban</t>
  </si>
  <si>
    <t>Rural</t>
  </si>
  <si>
    <t>Camp</t>
  </si>
  <si>
    <t>الحالة التعليمية</t>
  </si>
  <si>
    <t xml:space="preserve">ابتدائي فأقل </t>
  </si>
  <si>
    <t>Preparatory</t>
  </si>
  <si>
    <t>إعدادي</t>
  </si>
  <si>
    <t>Secondary and over</t>
  </si>
  <si>
    <t>ثانوي فأكثر</t>
  </si>
  <si>
    <t>الحالة العملية</t>
  </si>
  <si>
    <t>داخل القوى العاملة</t>
  </si>
  <si>
    <t>خارج القوى العاملة</t>
  </si>
  <si>
    <t>Age</t>
  </si>
  <si>
    <t>العمر</t>
  </si>
  <si>
    <t>15-24</t>
  </si>
  <si>
    <t>25-34</t>
  </si>
  <si>
    <t>35-44</t>
  </si>
  <si>
    <t>45-54</t>
  </si>
  <si>
    <t>55-64</t>
  </si>
  <si>
    <t>65+</t>
  </si>
  <si>
    <t xml:space="preserve"> </t>
  </si>
  <si>
    <t>elementary</t>
  </si>
  <si>
    <t>property</t>
  </si>
  <si>
    <t>secondary +</t>
  </si>
  <si>
    <t>Total</t>
  </si>
  <si>
    <t>inside</t>
  </si>
  <si>
    <t>out side</t>
  </si>
  <si>
    <t>refugee</t>
  </si>
  <si>
    <t>not refugee</t>
  </si>
  <si>
    <t>sycological</t>
  </si>
  <si>
    <t>phisical</t>
  </si>
  <si>
    <t>social</t>
  </si>
  <si>
    <t>economic</t>
  </si>
  <si>
    <t>education</t>
  </si>
  <si>
    <t>labour</t>
  </si>
  <si>
    <t>agegroup</t>
  </si>
  <si>
    <t>sycologicalBef</t>
  </si>
  <si>
    <t>phisicalBef</t>
  </si>
  <si>
    <t>socialBef</t>
  </si>
  <si>
    <t>economicBef</t>
  </si>
  <si>
    <t>locality type</t>
  </si>
  <si>
    <t>الفترة التي سبقت 12 شهر الماضية</t>
  </si>
  <si>
    <t>ضفة</t>
  </si>
  <si>
    <t>غزة</t>
  </si>
  <si>
    <t>خلال 12 شهرا الماضية</t>
  </si>
  <si>
    <t>خلال الفترة التي سبقت تموز/ 2010</t>
  </si>
  <si>
    <t xml:space="preserve"> المحافظة</t>
  </si>
  <si>
    <t>Governorate</t>
  </si>
  <si>
    <t>جنين</t>
  </si>
  <si>
    <t>Jenin</t>
  </si>
  <si>
    <t>طوباس</t>
  </si>
  <si>
    <t>Tubas</t>
  </si>
  <si>
    <t>طولكرم</t>
  </si>
  <si>
    <t>Tulkarm</t>
  </si>
  <si>
    <t>نابلس</t>
  </si>
  <si>
    <t>Nablus</t>
  </si>
  <si>
    <t>قلقيلية</t>
  </si>
  <si>
    <t>Qalqiliya</t>
  </si>
  <si>
    <t>سلفيت</t>
  </si>
  <si>
    <t>Salfit</t>
  </si>
  <si>
    <t>رام الله و البيرة</t>
  </si>
  <si>
    <t>اريحا و الاغوار</t>
  </si>
  <si>
    <t>القدس</t>
  </si>
  <si>
    <t xml:space="preserve">Jerusalem </t>
  </si>
  <si>
    <t>بيت لحم</t>
  </si>
  <si>
    <t>Bethlehem</t>
  </si>
  <si>
    <t>الخليل</t>
  </si>
  <si>
    <t>Hebron</t>
  </si>
  <si>
    <t>شمال غزة</t>
  </si>
  <si>
    <t>Gaza</t>
  </si>
  <si>
    <t>دير البلح</t>
  </si>
  <si>
    <t>خان يونس</t>
  </si>
  <si>
    <t>رفح</t>
  </si>
  <si>
    <t>Rafah</t>
  </si>
  <si>
    <t>المنطقة ونوع التجمع</t>
  </si>
  <si>
    <t>sycological1</t>
  </si>
  <si>
    <t>Col %</t>
  </si>
  <si>
    <t>phisical11</t>
  </si>
  <si>
    <t>social11</t>
  </si>
  <si>
    <t>economic11</t>
  </si>
  <si>
    <t>Educational Status</t>
  </si>
  <si>
    <t xml:space="preserve">Type of Violence  </t>
  </si>
  <si>
    <t>[ 51.2 ]</t>
  </si>
  <si>
    <t>Exposed to violence</t>
  </si>
  <si>
    <t xml:space="preserve">تعرضوا للعنف </t>
  </si>
  <si>
    <t>[ ]: التباين عالي.</t>
  </si>
  <si>
    <t>The variance is high :[ ]</t>
  </si>
  <si>
    <t xml:space="preserve">  نوع العنف</t>
  </si>
  <si>
    <t>نوع العنف</t>
  </si>
  <si>
    <t>Economic abuse</t>
  </si>
  <si>
    <t>Social abuse</t>
  </si>
  <si>
    <t>Physical abuse</t>
  </si>
  <si>
    <t>Psychological abuse</t>
  </si>
  <si>
    <t xml:space="preserve"> Region &amp; type of locality</t>
  </si>
  <si>
    <t>Outside labour force</t>
  </si>
  <si>
    <t xml:space="preserve">Inside labour force </t>
  </si>
  <si>
    <t>Labour force status</t>
  </si>
  <si>
    <t>Elementary and less</t>
  </si>
  <si>
    <t>Inside labour force</t>
  </si>
  <si>
    <t>جدول 27: نسبة الأزواج في الأراضي الفلسطينية الذين تعرضوا لأحد أنواع العنف من قبل الزوجة وفقا لما أدلت به زوجاتهم خلال 12 شهراً الماضية حسب المحافظة</t>
  </si>
  <si>
    <t>الخصائص الخلفية للزوج</t>
  </si>
  <si>
    <r>
      <t xml:space="preserve">جدول 30: </t>
    </r>
    <r>
      <rPr>
        <b/>
        <sz val="11"/>
        <color theme="1"/>
        <rFont val="Simplified Arabic"/>
        <charset val="178"/>
      </rPr>
      <t xml:space="preserve">نسبة الأزواج في الأراضي الفلسطينية الذين تعرضوا لأحد أنواع العنف من قبل الزوجة وفقا لما أدلت به زوجاتهم خلال 12 شهراً الماضية حسب بعض الخصائص الخلفية </t>
    </r>
  </si>
  <si>
    <t xml:space="preserve"> Husband background characteristics</t>
  </si>
  <si>
    <r>
      <t xml:space="preserve">جدول 31: </t>
    </r>
    <r>
      <rPr>
        <b/>
        <sz val="11"/>
        <color theme="1"/>
        <rFont val="Simplified Arabic"/>
        <charset val="178"/>
      </rPr>
      <t>نسبة الأزواج في الأراضي الفلسطينية الذين تعرضوا لأحد أنواع العنف من قبل الزوجة وفقا لما أدلت به زوجاتهم خلال الفترة التي سبقت تموز/2010 حسب بعض الخصائص الخلفية</t>
    </r>
  </si>
  <si>
    <t xml:space="preserve">Table 27: Percentage of husbands in the Palestinian Territory who exposed to violence from wife according to wife's report during the last 12 months by governorate </t>
  </si>
  <si>
    <t>Ramallah &amp; Al Bireh</t>
  </si>
  <si>
    <t>Jericho &amp; Al Aghwar</t>
  </si>
  <si>
    <t>West Bank</t>
  </si>
  <si>
    <t>North Gaza</t>
  </si>
  <si>
    <t>Deir Al Balah</t>
  </si>
  <si>
    <t>Khan  Yunis</t>
  </si>
  <si>
    <t>Gaza Strip</t>
  </si>
  <si>
    <t>Palestinian Territory</t>
  </si>
  <si>
    <t>جدول 28:  نسبة الأزواج في الأراضي الفلسطينية الذين تعرضوا لأحد أنواع العنف من قبل الزوجة وفقا لما أدلت به زوجاتهم خلال 12 شهراً الماضية حسب المنطقة ونوع التجمع</t>
  </si>
  <si>
    <t>جدول 29:  نسبة الأزواج في الأراضي الفلسطينية الذين تعرضوا لأحد أنواع العنف من قبل الزوجة وفقا لما أدلت به زوجاتهم خلال الفترة التي سبقت تموز/2010 حسب المنطقة ونوع التجمع</t>
  </si>
  <si>
    <t>sycologicalbef</t>
  </si>
  <si>
    <t>phisicalbef</t>
  </si>
  <si>
    <t>socialbef</t>
  </si>
  <si>
    <t>economicbef</t>
  </si>
  <si>
    <t>64-55</t>
  </si>
  <si>
    <t>24-15</t>
  </si>
  <si>
    <t>34-25</t>
  </si>
  <si>
    <t>44-35</t>
  </si>
  <si>
    <t>54-45</t>
  </si>
  <si>
    <t>Table 28: Percentage of husbands in the Palestinian Territory who exposed to different types of violence from wife according to wife's report during the last 12 months by region and type of locality</t>
  </si>
  <si>
    <t>Table 29: Percentage of husbands in the Palestinian Territory who exposed to different types of violence from wife according to wife's report during the period that preceded July/2010 by region and type of locality</t>
  </si>
  <si>
    <t>Table 30: Percentage of husbands in the Palestinian Territory who exposed to different types of violence by wife according to wife's report during the last 12 months by some background characteristics</t>
  </si>
  <si>
    <t>Table 31: Percentage of husbands in the Palestinian Territory who exposed to different types of violence by wife according to wife's report during the period that preceded July/2010 by some background characteristics</t>
  </si>
  <si>
    <t>لم يتعرض</t>
  </si>
  <si>
    <t>تعرض</t>
  </si>
  <si>
    <t>Row N %</t>
  </si>
  <si>
    <t>ID02</t>
  </si>
  <si>
    <t>1</t>
  </si>
  <si>
    <t>5</t>
  </si>
  <si>
    <t>10</t>
  </si>
  <si>
    <t>15</t>
  </si>
  <si>
    <t>20</t>
  </si>
  <si>
    <t>25</t>
  </si>
  <si>
    <t>30</t>
  </si>
  <si>
    <t>35</t>
  </si>
  <si>
    <t>40</t>
  </si>
  <si>
    <t>45</t>
  </si>
  <si>
    <t>50</t>
  </si>
  <si>
    <t>55</t>
  </si>
  <si>
    <t>60</t>
  </si>
  <si>
    <t>65</t>
  </si>
  <si>
    <t>70</t>
  </si>
  <si>
    <t>75</t>
  </si>
  <si>
    <t>1.00</t>
  </si>
  <si>
    <t>2.00</t>
  </si>
  <si>
    <t>تعرض للعنف</t>
  </si>
  <si>
    <t>ابتدائي فأقل</t>
  </si>
  <si>
    <t>اعدادي</t>
  </si>
  <si>
    <t>داخل قوة العمل</t>
  </si>
  <si>
    <t>خارج قوة العمل</t>
  </si>
</sst>
</file>

<file path=xl/styles.xml><?xml version="1.0" encoding="utf-8"?>
<styleSheet xmlns="http://schemas.openxmlformats.org/spreadsheetml/2006/main">
  <numFmts count="5">
    <numFmt numFmtId="43" formatCode="_-* #,##0.00_-;_-* #,##0.00\-;_-* &quot;-&quot;??_-;_-@_-"/>
    <numFmt numFmtId="164" formatCode="_-* #,##0.0_-;_-* #,##0.0\-;_-* &quot;-&quot;??_-;_-@_-"/>
    <numFmt numFmtId="165" formatCode="0.0"/>
    <numFmt numFmtId="166" formatCode="#,##0.0_ ;\-#,##0.0\ "/>
    <numFmt numFmtId="167" formatCode="####.0"/>
  </numFmts>
  <fonts count="28">
    <font>
      <sz val="11"/>
      <color theme="1"/>
      <name val="Arial"/>
      <family val="2"/>
      <charset val="178"/>
      <scheme val="minor"/>
    </font>
    <font>
      <sz val="11"/>
      <color theme="1"/>
      <name val="Arial"/>
      <family val="2"/>
      <charset val="178"/>
      <scheme val="minor"/>
    </font>
    <font>
      <b/>
      <sz val="11"/>
      <color theme="1"/>
      <name val="Simplified Arabic"/>
      <family val="1"/>
    </font>
    <font>
      <b/>
      <sz val="11"/>
      <color theme="1"/>
      <name val="Simplified Arabic"/>
      <charset val="178"/>
    </font>
    <font>
      <b/>
      <sz val="11"/>
      <color theme="1"/>
      <name val="Arial"/>
      <family val="2"/>
      <scheme val="minor"/>
    </font>
    <font>
      <b/>
      <sz val="9"/>
      <color theme="1"/>
      <name val="Simplified Arabic"/>
      <charset val="178"/>
    </font>
    <font>
      <b/>
      <sz val="9"/>
      <color theme="1"/>
      <name val="Arial"/>
      <family val="2"/>
      <scheme val="minor"/>
    </font>
    <font>
      <sz val="9"/>
      <color theme="1"/>
      <name val="Simplified Arabic"/>
      <charset val="178"/>
    </font>
    <font>
      <sz val="9"/>
      <color theme="1"/>
      <name val="Arial"/>
      <family val="2"/>
      <scheme val="minor"/>
    </font>
    <font>
      <b/>
      <sz val="9"/>
      <color theme="1"/>
      <name val="Arial"/>
      <family val="2"/>
    </font>
    <font>
      <sz val="9"/>
      <color theme="1"/>
      <name val="Arial"/>
      <family val="2"/>
      <charset val="178"/>
      <scheme val="minor"/>
    </font>
    <font>
      <b/>
      <sz val="11"/>
      <color theme="1"/>
      <name val="Arial"/>
      <family val="2"/>
    </font>
    <font>
      <b/>
      <sz val="12"/>
      <color theme="1"/>
      <name val="Simplified Arabic"/>
      <charset val="178"/>
    </font>
    <font>
      <sz val="9"/>
      <color theme="1"/>
      <name val="Arial"/>
      <family val="2"/>
    </font>
    <font>
      <sz val="10"/>
      <name val="MS Sans Serif"/>
      <family val="2"/>
      <charset val="178"/>
    </font>
    <font>
      <b/>
      <sz val="9"/>
      <name val="Simplified Arabic"/>
      <charset val="178"/>
    </font>
    <font>
      <sz val="9"/>
      <name val="Simplified Arabic"/>
      <charset val="178"/>
    </font>
    <font>
      <b/>
      <sz val="9"/>
      <name val="Arial"/>
      <family val="2"/>
      <scheme val="minor"/>
    </font>
    <font>
      <sz val="9"/>
      <name val="Arial"/>
      <family val="2"/>
      <scheme val="minor"/>
    </font>
    <font>
      <sz val="11"/>
      <color theme="1"/>
      <name val="Arial"/>
      <family val="2"/>
      <scheme val="minor"/>
    </font>
    <font>
      <sz val="8"/>
      <color theme="1"/>
      <name val="Simplified Arabic"/>
      <charset val="178"/>
    </font>
    <font>
      <sz val="8"/>
      <color theme="1"/>
      <name val="Times New Roman"/>
      <family val="1"/>
    </font>
    <font>
      <b/>
      <sz val="11"/>
      <color theme="1"/>
      <name val="Arial"/>
      <family val="2"/>
      <charset val="178"/>
      <scheme val="minor"/>
    </font>
    <font>
      <b/>
      <sz val="9"/>
      <color theme="1"/>
      <name val="Arial"/>
      <family val="2"/>
      <charset val="178"/>
      <scheme val="minor"/>
    </font>
    <font>
      <sz val="10"/>
      <name val="Arial"/>
    </font>
    <font>
      <sz val="9"/>
      <color indexed="8"/>
      <name val="Arial"/>
    </font>
    <font>
      <sz val="10"/>
      <name val="Arial"/>
      <family val="2"/>
    </font>
    <font>
      <sz val="9"/>
      <color indexed="8"/>
      <name val="Arial"/>
      <family val="2"/>
    </font>
  </fonts>
  <fills count="5">
    <fill>
      <patternFill patternType="none"/>
    </fill>
    <fill>
      <patternFill patternType="gray125"/>
    </fill>
    <fill>
      <patternFill patternType="solid">
        <fgColor theme="2" tint="-9.9978637043366805E-2"/>
        <bgColor indexed="64"/>
      </patternFill>
    </fill>
    <fill>
      <patternFill patternType="solid">
        <fgColor rgb="FFFFC000"/>
        <bgColor indexed="64"/>
      </patternFill>
    </fill>
    <fill>
      <patternFill patternType="solid">
        <fgColor theme="0"/>
        <bgColor indexed="64"/>
      </patternFill>
    </fill>
  </fills>
  <borders count="47">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top/>
      <bottom/>
      <diagonal/>
    </border>
    <border>
      <left/>
      <right style="medium">
        <color indexed="8"/>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top style="medium">
        <color indexed="8"/>
      </top>
      <bottom style="medium">
        <color indexed="8"/>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style="medium">
        <color indexed="8"/>
      </right>
      <top/>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style="medium">
        <color indexed="8"/>
      </right>
      <top/>
      <bottom style="medium">
        <color indexed="8"/>
      </bottom>
      <diagonal/>
    </border>
    <border>
      <left style="medium">
        <color indexed="8"/>
      </left>
      <right/>
      <top style="medium">
        <color indexed="8"/>
      </top>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s>
  <cellStyleXfs count="5">
    <xf numFmtId="0" fontId="0" fillId="0" borderId="0"/>
    <xf numFmtId="43" fontId="1" fillId="0" borderId="0" applyFont="0" applyFill="0" applyBorder="0" applyAlignment="0" applyProtection="0"/>
    <xf numFmtId="0" fontId="14" fillId="0" borderId="0"/>
    <xf numFmtId="0" fontId="24" fillId="0" borderId="0"/>
    <xf numFmtId="0" fontId="26" fillId="0" borderId="0"/>
  </cellStyleXfs>
  <cellXfs count="279">
    <xf numFmtId="0" fontId="0" fillId="0" borderId="0" xfId="0"/>
    <xf numFmtId="0" fontId="13" fillId="0" borderId="3" xfId="0" applyFont="1" applyBorder="1" applyAlignment="1">
      <alignment horizontal="right" wrapText="1" readingOrder="2"/>
    </xf>
    <xf numFmtId="0" fontId="5" fillId="0" borderId="3" xfId="0" applyFont="1" applyBorder="1" applyAlignment="1">
      <alignment horizontal="right" wrapText="1" readingOrder="2"/>
    </xf>
    <xf numFmtId="0" fontId="7" fillId="0" borderId="11" xfId="0" applyFont="1" applyBorder="1" applyAlignment="1">
      <alignment horizontal="center" vertical="top" wrapText="1" readingOrder="2"/>
    </xf>
    <xf numFmtId="0" fontId="8" fillId="0" borderId="7" xfId="0" applyFont="1" applyBorder="1" applyAlignment="1">
      <alignment horizontal="center" vertical="top" wrapText="1" readingOrder="2"/>
    </xf>
    <xf numFmtId="165" fontId="0" fillId="0" borderId="0" xfId="0" applyNumberFormat="1"/>
    <xf numFmtId="0" fontId="0" fillId="0" borderId="0" xfId="0" applyAlignment="1">
      <alignment horizontal="right"/>
    </xf>
    <xf numFmtId="0" fontId="4" fillId="0" borderId="0" xfId="0" applyFont="1"/>
    <xf numFmtId="0" fontId="0" fillId="2" borderId="0" xfId="0" applyFill="1"/>
    <xf numFmtId="165" fontId="0" fillId="2" borderId="0" xfId="0" applyNumberFormat="1" applyFill="1"/>
    <xf numFmtId="0" fontId="0" fillId="3" borderId="0" xfId="0" applyFill="1"/>
    <xf numFmtId="165" fontId="0" fillId="3" borderId="0" xfId="0" applyNumberFormat="1" applyFill="1"/>
    <xf numFmtId="0" fontId="0" fillId="0" borderId="0" xfId="0" applyAlignment="1">
      <alignment readingOrder="2"/>
    </xf>
    <xf numFmtId="49" fontId="8" fillId="0" borderId="10" xfId="0" applyNumberFormat="1" applyFont="1" applyFill="1" applyBorder="1" applyAlignment="1">
      <alignment horizontal="right" vertical="center" wrapText="1" readingOrder="2"/>
    </xf>
    <xf numFmtId="0" fontId="4" fillId="0" borderId="0" xfId="0" applyFont="1" applyAlignment="1">
      <alignment horizontal="center" vertical="center" wrapText="1" readingOrder="2"/>
    </xf>
    <xf numFmtId="0" fontId="10" fillId="0" borderId="0" xfId="0" applyFont="1"/>
    <xf numFmtId="165" fontId="10" fillId="0" borderId="0" xfId="0" applyNumberFormat="1" applyFont="1"/>
    <xf numFmtId="0" fontId="3" fillId="0" borderId="0" xfId="0" applyFont="1" applyBorder="1" applyAlignment="1">
      <alignment vertical="center" wrapText="1" readingOrder="2"/>
    </xf>
    <xf numFmtId="0" fontId="4" fillId="0" borderId="0" xfId="0" applyFont="1" applyBorder="1" applyAlignment="1">
      <alignment vertical="center" wrapText="1"/>
    </xf>
    <xf numFmtId="0" fontId="4" fillId="0" borderId="0" xfId="0" applyFont="1" applyBorder="1" applyAlignment="1">
      <alignment horizontal="center" vertical="center" wrapText="1"/>
    </xf>
    <xf numFmtId="164" fontId="0" fillId="0" borderId="0" xfId="1" applyNumberFormat="1" applyFont="1"/>
    <xf numFmtId="165" fontId="10" fillId="4" borderId="1" xfId="0" applyNumberFormat="1" applyFont="1" applyFill="1" applyBorder="1" applyAlignment="1">
      <alignment horizontal="right" vertical="top" indent="1" readingOrder="2"/>
    </xf>
    <xf numFmtId="165" fontId="10" fillId="4" borderId="10" xfId="0" applyNumberFormat="1" applyFont="1" applyFill="1" applyBorder="1" applyAlignment="1">
      <alignment horizontal="right" vertical="top" indent="1" readingOrder="2"/>
    </xf>
    <xf numFmtId="165" fontId="10" fillId="4" borderId="14" xfId="0" applyNumberFormat="1" applyFont="1" applyFill="1" applyBorder="1" applyAlignment="1">
      <alignment horizontal="right" vertical="top" indent="1" readingOrder="2"/>
    </xf>
    <xf numFmtId="165" fontId="10" fillId="4" borderId="0" xfId="0" applyNumberFormat="1" applyFont="1" applyFill="1" applyBorder="1" applyAlignment="1">
      <alignment horizontal="right" vertical="top" indent="1" readingOrder="2"/>
    </xf>
    <xf numFmtId="0" fontId="5" fillId="4" borderId="3" xfId="0" applyFont="1" applyFill="1" applyBorder="1" applyAlignment="1">
      <alignment horizontal="right" vertical="top" wrapText="1" indent="1" readingOrder="2"/>
    </xf>
    <xf numFmtId="0" fontId="13" fillId="4" borderId="3" xfId="0" applyFont="1" applyFill="1" applyBorder="1" applyAlignment="1">
      <alignment horizontal="right" vertical="top" wrapText="1" indent="1" readingOrder="2"/>
    </xf>
    <xf numFmtId="165" fontId="10" fillId="4" borderId="15" xfId="0" applyNumberFormat="1" applyFont="1" applyFill="1" applyBorder="1" applyAlignment="1">
      <alignment horizontal="right" vertical="top" indent="1" readingOrder="2"/>
    </xf>
    <xf numFmtId="165" fontId="10" fillId="4" borderId="9" xfId="0" applyNumberFormat="1" applyFont="1" applyFill="1" applyBorder="1" applyAlignment="1">
      <alignment horizontal="right" vertical="top" indent="1" readingOrder="2"/>
    </xf>
    <xf numFmtId="165" fontId="8" fillId="0" borderId="1" xfId="0" applyNumberFormat="1" applyFont="1" applyBorder="1" applyAlignment="1">
      <alignment horizontal="right" vertical="top" indent="1" readingOrder="2"/>
    </xf>
    <xf numFmtId="165" fontId="8" fillId="0" borderId="10" xfId="0" applyNumberFormat="1" applyFont="1" applyBorder="1" applyAlignment="1">
      <alignment horizontal="right" vertical="top" indent="1" readingOrder="2"/>
    </xf>
    <xf numFmtId="165" fontId="8" fillId="0" borderId="14" xfId="0" applyNumberFormat="1" applyFont="1" applyBorder="1" applyAlignment="1">
      <alignment horizontal="right" vertical="top" indent="1" readingOrder="2"/>
    </xf>
    <xf numFmtId="165" fontId="8" fillId="0" borderId="0" xfId="0" applyNumberFormat="1" applyFont="1" applyBorder="1" applyAlignment="1">
      <alignment horizontal="right" vertical="top" indent="1" readingOrder="2"/>
    </xf>
    <xf numFmtId="0" fontId="6" fillId="0" borderId="3" xfId="0" applyFont="1" applyBorder="1" applyAlignment="1">
      <alignment horizontal="right" vertical="top" wrapText="1" indent="1" readingOrder="2"/>
    </xf>
    <xf numFmtId="0" fontId="8" fillId="0" borderId="3" xfId="0" applyFont="1" applyBorder="1" applyAlignment="1">
      <alignment horizontal="right" vertical="top" wrapText="1" indent="1" readingOrder="2"/>
    </xf>
    <xf numFmtId="165" fontId="8" fillId="0" borderId="9" xfId="0" applyNumberFormat="1" applyFont="1" applyBorder="1" applyAlignment="1">
      <alignment horizontal="right" vertical="top" indent="1" readingOrder="2"/>
    </xf>
    <xf numFmtId="0" fontId="8" fillId="0" borderId="3" xfId="0" applyFont="1" applyBorder="1" applyAlignment="1">
      <alignment horizontal="right" vertical="top" indent="1" readingOrder="2"/>
    </xf>
    <xf numFmtId="165" fontId="8" fillId="0" borderId="15" xfId="0" applyNumberFormat="1" applyFont="1" applyBorder="1" applyAlignment="1">
      <alignment horizontal="right" vertical="top" indent="1" readingOrder="2"/>
    </xf>
    <xf numFmtId="0" fontId="7" fillId="0" borderId="6" xfId="0" applyFont="1" applyBorder="1" applyAlignment="1">
      <alignment horizontal="center" vertical="top" wrapText="1" readingOrder="2"/>
    </xf>
    <xf numFmtId="0" fontId="8" fillId="0" borderId="6" xfId="0" applyFont="1" applyBorder="1" applyAlignment="1">
      <alignment horizontal="center" vertical="top" wrapText="1" readingOrder="2"/>
    </xf>
    <xf numFmtId="164" fontId="10" fillId="0" borderId="1" xfId="1" applyNumberFormat="1" applyFont="1" applyBorder="1" applyAlignment="1">
      <alignment horizontal="right" vertical="top" indent="1"/>
    </xf>
    <xf numFmtId="164" fontId="10" fillId="0" borderId="10" xfId="1" applyNumberFormat="1" applyFont="1" applyBorder="1" applyAlignment="1">
      <alignment horizontal="right" vertical="top" indent="1"/>
    </xf>
    <xf numFmtId="164" fontId="10" fillId="0" borderId="5" xfId="1" applyNumberFormat="1" applyFont="1" applyBorder="1" applyAlignment="1">
      <alignment horizontal="right" vertical="top" indent="1"/>
    </xf>
    <xf numFmtId="164" fontId="10" fillId="0" borderId="14" xfId="1" applyNumberFormat="1" applyFont="1" applyBorder="1" applyAlignment="1">
      <alignment horizontal="right" vertical="top" indent="1"/>
    </xf>
    <xf numFmtId="164" fontId="10" fillId="0" borderId="0" xfId="1" applyNumberFormat="1" applyFont="1" applyBorder="1" applyAlignment="1">
      <alignment horizontal="right" vertical="top" indent="1"/>
    </xf>
    <xf numFmtId="164" fontId="10" fillId="0" borderId="12" xfId="1" applyNumberFormat="1" applyFont="1" applyBorder="1" applyAlignment="1">
      <alignment horizontal="right" vertical="top" indent="1"/>
    </xf>
    <xf numFmtId="164" fontId="10" fillId="0" borderId="0" xfId="1" applyNumberFormat="1" applyFont="1" applyAlignment="1">
      <alignment horizontal="right" vertical="top" indent="1"/>
    </xf>
    <xf numFmtId="0" fontId="6" fillId="0" borderId="6" xfId="0" applyFont="1" applyBorder="1" applyAlignment="1">
      <alignment horizontal="right" vertical="top" indent="1" readingOrder="2"/>
    </xf>
    <xf numFmtId="0" fontId="6" fillId="0" borderId="7" xfId="0" applyFont="1" applyBorder="1" applyAlignment="1">
      <alignment horizontal="right" vertical="top" indent="1" readingOrder="2"/>
    </xf>
    <xf numFmtId="0" fontId="0" fillId="0" borderId="0" xfId="0" applyBorder="1" applyAlignment="1">
      <alignment readingOrder="2"/>
    </xf>
    <xf numFmtId="165" fontId="6" fillId="0" borderId="11" xfId="0" applyNumberFormat="1" applyFont="1" applyFill="1" applyBorder="1" applyAlignment="1">
      <alignment horizontal="right" vertical="top" indent="1" readingOrder="2"/>
    </xf>
    <xf numFmtId="165" fontId="6" fillId="0" borderId="6" xfId="0" applyNumberFormat="1" applyFont="1" applyFill="1" applyBorder="1" applyAlignment="1">
      <alignment horizontal="right" vertical="top" indent="1" readingOrder="2"/>
    </xf>
    <xf numFmtId="165" fontId="6" fillId="0" borderId="7" xfId="0" applyNumberFormat="1" applyFont="1" applyFill="1" applyBorder="1" applyAlignment="1">
      <alignment horizontal="right" vertical="top" indent="1" readingOrder="2"/>
    </xf>
    <xf numFmtId="164" fontId="4" fillId="0" borderId="2" xfId="1" applyNumberFormat="1" applyFont="1" applyBorder="1"/>
    <xf numFmtId="164" fontId="4" fillId="0" borderId="3" xfId="1" applyNumberFormat="1" applyFont="1" applyBorder="1"/>
    <xf numFmtId="164" fontId="4" fillId="0" borderId="4" xfId="1" applyNumberFormat="1" applyFont="1" applyBorder="1"/>
    <xf numFmtId="164" fontId="6" fillId="0" borderId="2" xfId="1" applyNumberFormat="1" applyFont="1" applyBorder="1" applyAlignment="1">
      <alignment horizontal="right" vertical="top" indent="1"/>
    </xf>
    <xf numFmtId="164" fontId="6" fillId="0" borderId="3" xfId="1" applyNumberFormat="1" applyFont="1" applyBorder="1" applyAlignment="1">
      <alignment horizontal="right" vertical="top" indent="1"/>
    </xf>
    <xf numFmtId="164" fontId="6" fillId="0" borderId="4" xfId="1" applyNumberFormat="1" applyFont="1" applyBorder="1" applyAlignment="1">
      <alignment horizontal="right" vertical="top" indent="1"/>
    </xf>
    <xf numFmtId="0" fontId="5" fillId="0" borderId="15" xfId="0" applyFont="1" applyBorder="1" applyAlignment="1">
      <alignment horizontal="right" vertical="top" wrapText="1" indent="1" readingOrder="2"/>
    </xf>
    <xf numFmtId="164" fontId="6" fillId="0" borderId="1" xfId="1" applyNumberFormat="1" applyFont="1" applyBorder="1" applyAlignment="1">
      <alignment horizontal="right" vertical="top" indent="1"/>
    </xf>
    <xf numFmtId="164" fontId="6" fillId="0" borderId="10" xfId="1" applyNumberFormat="1" applyFont="1" applyBorder="1" applyAlignment="1">
      <alignment horizontal="right" vertical="top" indent="1"/>
    </xf>
    <xf numFmtId="164" fontId="6" fillId="0" borderId="5" xfId="1" applyNumberFormat="1" applyFont="1" applyBorder="1" applyAlignment="1">
      <alignment horizontal="right" vertical="top" indent="1"/>
    </xf>
    <xf numFmtId="164" fontId="19" fillId="0" borderId="1" xfId="1" applyNumberFormat="1" applyFont="1" applyBorder="1"/>
    <xf numFmtId="164" fontId="19" fillId="0" borderId="10" xfId="1" applyNumberFormat="1" applyFont="1" applyBorder="1"/>
    <xf numFmtId="164" fontId="19" fillId="0" borderId="5" xfId="1" applyNumberFormat="1" applyFont="1" applyBorder="1"/>
    <xf numFmtId="164" fontId="19" fillId="0" borderId="14" xfId="1" applyNumberFormat="1" applyFont="1" applyBorder="1"/>
    <xf numFmtId="164" fontId="19" fillId="0" borderId="0" xfId="1" applyNumberFormat="1" applyFont="1" applyBorder="1"/>
    <xf numFmtId="164" fontId="19" fillId="0" borderId="12" xfId="1" applyNumberFormat="1" applyFont="1" applyBorder="1"/>
    <xf numFmtId="164" fontId="19" fillId="0" borderId="15" xfId="1" applyNumberFormat="1" applyFont="1" applyBorder="1"/>
    <xf numFmtId="164" fontId="19" fillId="0" borderId="9" xfId="1" applyNumberFormat="1" applyFont="1" applyBorder="1"/>
    <xf numFmtId="164" fontId="19" fillId="0" borderId="13" xfId="1" applyNumberFormat="1" applyFont="1" applyBorder="1"/>
    <xf numFmtId="165" fontId="6" fillId="0" borderId="7" xfId="0" applyNumberFormat="1" applyFont="1" applyBorder="1" applyAlignment="1">
      <alignment horizontal="right" vertical="top" indent="1"/>
    </xf>
    <xf numFmtId="0" fontId="6" fillId="0" borderId="8" xfId="0" applyFont="1" applyBorder="1" applyAlignment="1">
      <alignment horizontal="right" vertical="top" indent="1"/>
    </xf>
    <xf numFmtId="164" fontId="10" fillId="0" borderId="1" xfId="1" applyNumberFormat="1" applyFont="1" applyBorder="1" applyAlignment="1">
      <alignment vertical="top"/>
    </xf>
    <xf numFmtId="164" fontId="10" fillId="0" borderId="10" xfId="1" applyNumberFormat="1" applyFont="1" applyBorder="1" applyAlignment="1">
      <alignment vertical="top"/>
    </xf>
    <xf numFmtId="164" fontId="10" fillId="0" borderId="5" xfId="1" applyNumberFormat="1" applyFont="1" applyBorder="1" applyAlignment="1">
      <alignment vertical="top"/>
    </xf>
    <xf numFmtId="164" fontId="10" fillId="0" borderId="12" xfId="1" applyNumberFormat="1" applyFont="1" applyBorder="1" applyAlignment="1">
      <alignment vertical="top"/>
    </xf>
    <xf numFmtId="164" fontId="10" fillId="0" borderId="14" xfId="1" applyNumberFormat="1" applyFont="1" applyBorder="1" applyAlignment="1">
      <alignment vertical="top"/>
    </xf>
    <xf numFmtId="164" fontId="10" fillId="0" borderId="0" xfId="1" applyNumberFormat="1" applyFont="1" applyBorder="1" applyAlignment="1">
      <alignment vertical="top"/>
    </xf>
    <xf numFmtId="164" fontId="10" fillId="0" borderId="15" xfId="1" applyNumberFormat="1" applyFont="1" applyBorder="1" applyAlignment="1">
      <alignment vertical="top"/>
    </xf>
    <xf numFmtId="164" fontId="10" fillId="0" borderId="9" xfId="1" applyNumberFormat="1" applyFont="1" applyBorder="1" applyAlignment="1">
      <alignment vertical="top"/>
    </xf>
    <xf numFmtId="164" fontId="10" fillId="0" borderId="13" xfId="1" applyNumberFormat="1" applyFont="1" applyBorder="1" applyAlignment="1">
      <alignment vertical="top"/>
    </xf>
    <xf numFmtId="164" fontId="10" fillId="4" borderId="3" xfId="1" applyNumberFormat="1" applyFont="1" applyFill="1" applyBorder="1" applyAlignment="1">
      <alignment vertical="top" readingOrder="2"/>
    </xf>
    <xf numFmtId="164" fontId="6" fillId="0" borderId="12" xfId="1" applyNumberFormat="1" applyFont="1" applyBorder="1" applyAlignment="1">
      <alignment vertical="top"/>
    </xf>
    <xf numFmtId="164" fontId="6" fillId="0" borderId="13" xfId="1" applyNumberFormat="1" applyFont="1" applyBorder="1" applyAlignment="1">
      <alignment vertical="top"/>
    </xf>
    <xf numFmtId="0" fontId="6" fillId="0" borderId="3" xfId="0" applyFont="1" applyBorder="1" applyAlignment="1">
      <alignment horizontal="center" vertical="center" readingOrder="2"/>
    </xf>
    <xf numFmtId="166" fontId="10" fillId="0" borderId="14" xfId="1" applyNumberFormat="1" applyFont="1" applyBorder="1" applyAlignment="1">
      <alignment horizontal="right" vertical="top" readingOrder="2"/>
    </xf>
    <xf numFmtId="0" fontId="6" fillId="0" borderId="7" xfId="0" applyFont="1" applyBorder="1" applyAlignment="1">
      <alignment horizontal="center" vertical="center" wrapText="1" readingOrder="2"/>
    </xf>
    <xf numFmtId="0" fontId="5" fillId="0" borderId="11" xfId="0" applyFont="1" applyBorder="1" applyAlignment="1">
      <alignment horizontal="center" vertical="center" wrapText="1"/>
    </xf>
    <xf numFmtId="0" fontId="20" fillId="0" borderId="10" xfId="0" applyFont="1" applyBorder="1" applyAlignment="1">
      <alignment readingOrder="2"/>
    </xf>
    <xf numFmtId="0" fontId="20" fillId="0" borderId="10" xfId="0" applyFont="1" applyBorder="1" applyAlignment="1">
      <alignment horizontal="right" vertical="top" readingOrder="2"/>
    </xf>
    <xf numFmtId="0" fontId="21" fillId="0" borderId="10" xfId="0" applyFont="1" applyBorder="1" applyAlignment="1">
      <alignment horizontal="left" vertical="top" readingOrder="2"/>
    </xf>
    <xf numFmtId="0" fontId="5" fillId="0" borderId="11" xfId="0" applyFont="1" applyBorder="1" applyAlignment="1">
      <alignment horizontal="center" vertical="top" wrapText="1"/>
    </xf>
    <xf numFmtId="0" fontId="6" fillId="0" borderId="7" xfId="0" applyFont="1" applyBorder="1" applyAlignment="1">
      <alignment horizontal="center" vertical="top" wrapText="1" readingOrder="2"/>
    </xf>
    <xf numFmtId="0" fontId="16" fillId="0" borderId="1" xfId="2" applyFont="1" applyBorder="1" applyAlignment="1">
      <alignment horizontal="right" vertical="center" indent="1" readingOrder="2"/>
    </xf>
    <xf numFmtId="0" fontId="16" fillId="0" borderId="14" xfId="2" applyFont="1" applyBorder="1" applyAlignment="1">
      <alignment horizontal="right" vertical="center" indent="1" readingOrder="2"/>
    </xf>
    <xf numFmtId="0" fontId="5" fillId="0" borderId="2" xfId="0" applyFont="1" applyBorder="1" applyAlignment="1">
      <alignment horizontal="right" vertical="center" wrapText="1" indent="1" readingOrder="2"/>
    </xf>
    <xf numFmtId="0" fontId="15" fillId="0" borderId="8" xfId="2" applyFont="1" applyBorder="1" applyAlignment="1">
      <alignment horizontal="right" vertical="center" indent="1" readingOrder="2"/>
    </xf>
    <xf numFmtId="0" fontId="8" fillId="0" borderId="5" xfId="0" applyFont="1" applyBorder="1" applyAlignment="1">
      <alignment horizontal="left" vertical="center" wrapText="1" indent="1" readingOrder="1"/>
    </xf>
    <xf numFmtId="0" fontId="8" fillId="0" borderId="12" xfId="0" applyFont="1" applyBorder="1" applyAlignment="1">
      <alignment horizontal="left" vertical="center" wrapText="1" indent="1" readingOrder="1"/>
    </xf>
    <xf numFmtId="0" fontId="18" fillId="0" borderId="12" xfId="2" applyFont="1" applyBorder="1" applyAlignment="1">
      <alignment horizontal="left" vertical="center" wrapText="1" indent="1" readingOrder="1"/>
    </xf>
    <xf numFmtId="0" fontId="6" fillId="0" borderId="4" xfId="0" applyFont="1" applyBorder="1" applyAlignment="1">
      <alignment horizontal="left" vertical="center" wrapText="1" indent="1" readingOrder="1"/>
    </xf>
    <xf numFmtId="0" fontId="6" fillId="0" borderId="5" xfId="0" applyFont="1" applyBorder="1" applyAlignment="1">
      <alignment horizontal="left" vertical="center" wrapText="1" indent="1" readingOrder="1"/>
    </xf>
    <xf numFmtId="0" fontId="17" fillId="0" borderId="4" xfId="2" applyFont="1" applyBorder="1" applyAlignment="1">
      <alignment horizontal="left" vertical="center" wrapText="1" indent="1" readingOrder="1"/>
    </xf>
    <xf numFmtId="0" fontId="7" fillId="0" borderId="14" xfId="0" applyFont="1" applyBorder="1" applyAlignment="1">
      <alignment horizontal="right" vertical="center" wrapText="1" indent="1" readingOrder="2"/>
    </xf>
    <xf numFmtId="0" fontId="7" fillId="0" borderId="15" xfId="0" applyFont="1" applyBorder="1" applyAlignment="1">
      <alignment horizontal="right" vertical="center" wrapText="1" indent="1" readingOrder="2"/>
    </xf>
    <xf numFmtId="49" fontId="7" fillId="0" borderId="14" xfId="0" applyNumberFormat="1" applyFont="1" applyBorder="1" applyAlignment="1">
      <alignment horizontal="right" vertical="center" wrapText="1" indent="1" readingOrder="2"/>
    </xf>
    <xf numFmtId="49" fontId="7" fillId="0" borderId="15" xfId="0" applyNumberFormat="1" applyFont="1" applyBorder="1" applyAlignment="1">
      <alignment horizontal="right" vertical="center" wrapText="1" indent="1" readingOrder="2"/>
    </xf>
    <xf numFmtId="0" fontId="9" fillId="0" borderId="4" xfId="0" applyFont="1" applyBorder="1" applyAlignment="1">
      <alignment horizontal="left" vertical="center" wrapText="1" indent="1" readingOrder="1"/>
    </xf>
    <xf numFmtId="0" fontId="8" fillId="0" borderId="13" xfId="0" applyFont="1" applyBorder="1" applyAlignment="1">
      <alignment horizontal="left" vertical="center" wrapText="1" indent="1" readingOrder="1"/>
    </xf>
    <xf numFmtId="49" fontId="8" fillId="0" borderId="12" xfId="0" applyNumberFormat="1" applyFont="1" applyBorder="1" applyAlignment="1">
      <alignment horizontal="left" vertical="center" wrapText="1" indent="1" readingOrder="1"/>
    </xf>
    <xf numFmtId="49" fontId="8" fillId="0" borderId="13" xfId="0" applyNumberFormat="1" applyFont="1" applyBorder="1" applyAlignment="1">
      <alignment horizontal="left" vertical="center" wrapText="1" indent="1" readingOrder="1"/>
    </xf>
    <xf numFmtId="164" fontId="6" fillId="4" borderId="3" xfId="1" applyNumberFormat="1" applyFont="1" applyFill="1" applyBorder="1" applyAlignment="1">
      <alignment vertical="top" readingOrder="2"/>
    </xf>
    <xf numFmtId="0" fontId="0" fillId="0" borderId="3" xfId="0" applyBorder="1"/>
    <xf numFmtId="0" fontId="7" fillId="0" borderId="6" xfId="0" applyFont="1" applyBorder="1" applyAlignment="1">
      <alignment horizontal="right" vertical="center" wrapText="1" indent="1" readingOrder="2"/>
    </xf>
    <xf numFmtId="0" fontId="7" fillId="0" borderId="7" xfId="0" applyFont="1" applyBorder="1" applyAlignment="1">
      <alignment horizontal="right" vertical="center" wrapText="1" indent="1" readingOrder="2"/>
    </xf>
    <xf numFmtId="49" fontId="7" fillId="0" borderId="11" xfId="0" applyNumberFormat="1" applyFont="1" applyBorder="1" applyAlignment="1">
      <alignment horizontal="right" vertical="center" wrapText="1" indent="1" readingOrder="2"/>
    </xf>
    <xf numFmtId="49" fontId="7" fillId="0" borderId="6" xfId="0" applyNumberFormat="1" applyFont="1" applyBorder="1" applyAlignment="1">
      <alignment horizontal="right" vertical="center" wrapText="1" indent="1" readingOrder="2"/>
    </xf>
    <xf numFmtId="49" fontId="7" fillId="0" borderId="7" xfId="0" applyNumberFormat="1" applyFont="1" applyBorder="1" applyAlignment="1">
      <alignment horizontal="right" vertical="center" wrapText="1" indent="1" readingOrder="2"/>
    </xf>
    <xf numFmtId="0" fontId="7" fillId="0" borderId="11" xfId="0" applyFont="1" applyBorder="1" applyAlignment="1">
      <alignment horizontal="right" vertical="center" wrapText="1" indent="1" readingOrder="2"/>
    </xf>
    <xf numFmtId="0" fontId="13" fillId="0" borderId="7" xfId="0" applyFont="1" applyBorder="1" applyAlignment="1">
      <alignment horizontal="right" vertical="center" wrapText="1" indent="1" readingOrder="2"/>
    </xf>
    <xf numFmtId="0" fontId="13" fillId="0" borderId="11" xfId="0" applyFont="1" applyBorder="1" applyAlignment="1">
      <alignment horizontal="left" vertical="center" wrapText="1" indent="1" readingOrder="1"/>
    </xf>
    <xf numFmtId="0" fontId="13" fillId="0" borderId="6" xfId="0" applyFont="1" applyBorder="1" applyAlignment="1">
      <alignment horizontal="left" vertical="center" wrapText="1" indent="1" readingOrder="1"/>
    </xf>
    <xf numFmtId="0" fontId="13" fillId="0" borderId="7" xfId="0" applyFont="1" applyBorder="1" applyAlignment="1">
      <alignment horizontal="left" vertical="center" wrapText="1" indent="1" readingOrder="1"/>
    </xf>
    <xf numFmtId="0" fontId="6" fillId="0" borderId="3" xfId="0" applyFont="1" applyBorder="1" applyAlignment="1">
      <alignment horizontal="right" vertical="top" indent="1" readingOrder="2"/>
    </xf>
    <xf numFmtId="0" fontId="8" fillId="0" borderId="6" xfId="0" applyFont="1" applyBorder="1" applyAlignment="1">
      <alignment horizontal="right" vertical="center" wrapText="1" indent="1" readingOrder="2"/>
    </xf>
    <xf numFmtId="0" fontId="8" fillId="0" borderId="7" xfId="0" applyFont="1" applyBorder="1" applyAlignment="1">
      <alignment horizontal="right" vertical="center" wrapText="1" indent="1" readingOrder="2"/>
    </xf>
    <xf numFmtId="0" fontId="8" fillId="0" borderId="11" xfId="0" applyFont="1" applyBorder="1" applyAlignment="1">
      <alignment horizontal="left" vertical="center" wrapText="1" indent="1" readingOrder="1"/>
    </xf>
    <xf numFmtId="0" fontId="8" fillId="0" borderId="7" xfId="0" applyFont="1" applyBorder="1" applyAlignment="1">
      <alignment horizontal="left" vertical="center" wrapText="1" indent="1" readingOrder="1"/>
    </xf>
    <xf numFmtId="0" fontId="7" fillId="0" borderId="5" xfId="0" applyFont="1" applyBorder="1" applyAlignment="1">
      <alignment horizontal="center" vertical="top" wrapText="1" readingOrder="2"/>
    </xf>
    <xf numFmtId="0" fontId="8" fillId="0" borderId="13" xfId="0" applyFont="1" applyBorder="1" applyAlignment="1">
      <alignment horizontal="center" vertical="top" wrapText="1" readingOrder="2"/>
    </xf>
    <xf numFmtId="0" fontId="5" fillId="0" borderId="1" xfId="0" applyFont="1" applyBorder="1" applyAlignment="1">
      <alignment horizontal="right" vertical="center" wrapText="1" indent="1" readingOrder="2"/>
    </xf>
    <xf numFmtId="164" fontId="23" fillId="0" borderId="1" xfId="1" applyNumberFormat="1" applyFont="1" applyBorder="1" applyAlignment="1">
      <alignment vertical="top"/>
    </xf>
    <xf numFmtId="164" fontId="23" fillId="0" borderId="10" xfId="1" applyNumberFormat="1" applyFont="1" applyBorder="1" applyAlignment="1">
      <alignment vertical="top"/>
    </xf>
    <xf numFmtId="164" fontId="23" fillId="0" borderId="5" xfId="1" applyNumberFormat="1" applyFont="1" applyBorder="1" applyAlignment="1">
      <alignment vertical="top"/>
    </xf>
    <xf numFmtId="0" fontId="6" fillId="0" borderId="12" xfId="0" applyFont="1" applyBorder="1" applyAlignment="1">
      <alignment horizontal="left" vertical="center" wrapText="1" indent="1" readingOrder="1"/>
    </xf>
    <xf numFmtId="0" fontId="22" fillId="0" borderId="0" xfId="0" applyFont="1"/>
    <xf numFmtId="165" fontId="22" fillId="0" borderId="0" xfId="0" applyNumberFormat="1" applyFont="1"/>
    <xf numFmtId="0" fontId="5" fillId="0" borderId="6" xfId="0" applyFont="1" applyBorder="1" applyAlignment="1">
      <alignment horizontal="right" vertical="center" wrapText="1" indent="1" readingOrder="2"/>
    </xf>
    <xf numFmtId="0" fontId="0" fillId="0" borderId="0" xfId="0" applyBorder="1"/>
    <xf numFmtId="164" fontId="0" fillId="0" borderId="0" xfId="1" applyNumberFormat="1" applyFont="1" applyBorder="1"/>
    <xf numFmtId="164" fontId="4" fillId="0" borderId="0" xfId="1" applyNumberFormat="1" applyFont="1" applyBorder="1"/>
    <xf numFmtId="164" fontId="0" fillId="0" borderId="0" xfId="1" applyNumberFormat="1" applyFont="1" applyBorder="1" applyAlignment="1">
      <alignment horizontal="left"/>
    </xf>
    <xf numFmtId="0" fontId="0" fillId="0" borderId="1" xfId="0" applyBorder="1"/>
    <xf numFmtId="0" fontId="0" fillId="0" borderId="10" xfId="0" applyBorder="1"/>
    <xf numFmtId="0" fontId="0" fillId="0" borderId="5" xfId="0" applyBorder="1"/>
    <xf numFmtId="164" fontId="0" fillId="0" borderId="14" xfId="1" applyNumberFormat="1" applyFont="1" applyBorder="1"/>
    <xf numFmtId="0" fontId="0" fillId="0" borderId="12" xfId="0" applyBorder="1"/>
    <xf numFmtId="164" fontId="0" fillId="0" borderId="12" xfId="1" applyNumberFormat="1" applyFont="1" applyBorder="1"/>
    <xf numFmtId="164" fontId="0" fillId="0" borderId="15" xfId="1" applyNumberFormat="1" applyFont="1" applyBorder="1"/>
    <xf numFmtId="164" fontId="0" fillId="0" borderId="9" xfId="1" applyNumberFormat="1" applyFont="1" applyBorder="1"/>
    <xf numFmtId="165" fontId="0" fillId="0" borderId="9" xfId="0" applyNumberFormat="1" applyBorder="1"/>
    <xf numFmtId="165" fontId="0" fillId="0" borderId="13" xfId="0" applyNumberFormat="1" applyBorder="1"/>
    <xf numFmtId="164" fontId="4" fillId="0" borderId="9" xfId="1" applyNumberFormat="1" applyFont="1" applyBorder="1"/>
    <xf numFmtId="0" fontId="0" fillId="0" borderId="9" xfId="0" applyBorder="1"/>
    <xf numFmtId="164" fontId="0" fillId="0" borderId="13" xfId="1" applyNumberFormat="1" applyFont="1" applyBorder="1"/>
    <xf numFmtId="0" fontId="8" fillId="0" borderId="6" xfId="0" applyFont="1" applyBorder="1" applyAlignment="1">
      <alignment horizontal="right" vertical="center" wrapText="1" indent="1" readingOrder="1"/>
    </xf>
    <xf numFmtId="164" fontId="22" fillId="0" borderId="0" xfId="0" applyNumberFormat="1" applyFont="1"/>
    <xf numFmtId="164" fontId="23" fillId="4" borderId="0" xfId="1" applyNumberFormat="1" applyFont="1" applyFill="1" applyBorder="1" applyAlignment="1">
      <alignment vertical="top"/>
    </xf>
    <xf numFmtId="164" fontId="6" fillId="4" borderId="6" xfId="1" applyNumberFormat="1" applyFont="1" applyFill="1" applyBorder="1" applyAlignment="1">
      <alignment vertical="top"/>
    </xf>
    <xf numFmtId="164" fontId="10" fillId="4" borderId="0" xfId="1" applyNumberFormat="1" applyFont="1" applyFill="1" applyBorder="1" applyAlignment="1">
      <alignment vertical="top"/>
    </xf>
    <xf numFmtId="164" fontId="6" fillId="4" borderId="7" xfId="1" applyNumberFormat="1" applyFont="1" applyFill="1" applyBorder="1" applyAlignment="1">
      <alignment vertical="top"/>
    </xf>
    <xf numFmtId="0" fontId="10" fillId="4" borderId="3" xfId="0" applyFont="1" applyFill="1" applyBorder="1"/>
    <xf numFmtId="164" fontId="6" fillId="4" borderId="3" xfId="1" applyNumberFormat="1" applyFont="1" applyFill="1" applyBorder="1" applyAlignment="1">
      <alignment vertical="top"/>
    </xf>
    <xf numFmtId="164" fontId="6" fillId="4" borderId="0" xfId="1" applyNumberFormat="1" applyFont="1" applyFill="1" applyBorder="1" applyAlignment="1">
      <alignment vertical="top"/>
    </xf>
    <xf numFmtId="164" fontId="10" fillId="4" borderId="9" xfId="1" applyNumberFormat="1" applyFont="1" applyFill="1" applyBorder="1" applyAlignment="1">
      <alignment vertical="top"/>
    </xf>
    <xf numFmtId="0" fontId="24" fillId="0" borderId="0" xfId="3"/>
    <xf numFmtId="0" fontId="25" fillId="0" borderId="25" xfId="3" applyFont="1" applyBorder="1" applyAlignment="1">
      <alignment horizontal="center" wrapText="1"/>
    </xf>
    <xf numFmtId="0" fontId="25" fillId="0" borderId="26" xfId="3" applyFont="1" applyBorder="1" applyAlignment="1">
      <alignment horizontal="center" wrapText="1"/>
    </xf>
    <xf numFmtId="0" fontId="25" fillId="0" borderId="27" xfId="3" applyFont="1" applyBorder="1" applyAlignment="1">
      <alignment horizontal="center" wrapText="1"/>
    </xf>
    <xf numFmtId="0" fontId="25" fillId="0" borderId="30" xfId="3" applyFont="1" applyBorder="1" applyAlignment="1">
      <alignment horizontal="center" wrapText="1"/>
    </xf>
    <xf numFmtId="0" fontId="25" fillId="0" borderId="31" xfId="3" applyFont="1" applyBorder="1" applyAlignment="1">
      <alignment horizontal="center" wrapText="1"/>
    </xf>
    <xf numFmtId="0" fontId="25" fillId="0" borderId="32" xfId="3" applyFont="1" applyBorder="1" applyAlignment="1">
      <alignment horizontal="center" wrapText="1"/>
    </xf>
    <xf numFmtId="0" fontId="25" fillId="0" borderId="17" xfId="3" applyFont="1" applyBorder="1" applyAlignment="1">
      <alignment horizontal="left" vertical="top" wrapText="1"/>
    </xf>
    <xf numFmtId="167" fontId="25" fillId="0" borderId="34" xfId="3" applyNumberFormat="1" applyFont="1" applyBorder="1" applyAlignment="1">
      <alignment horizontal="right" vertical="top"/>
    </xf>
    <xf numFmtId="167" fontId="25" fillId="0" borderId="35" xfId="3" applyNumberFormat="1" applyFont="1" applyBorder="1" applyAlignment="1">
      <alignment horizontal="right" vertical="top"/>
    </xf>
    <xf numFmtId="167" fontId="25" fillId="0" borderId="36" xfId="3" applyNumberFormat="1" applyFont="1" applyBorder="1" applyAlignment="1">
      <alignment horizontal="right" vertical="top"/>
    </xf>
    <xf numFmtId="0" fontId="25" fillId="0" borderId="24" xfId="3" applyFont="1" applyBorder="1" applyAlignment="1">
      <alignment horizontal="left" vertical="top" wrapText="1"/>
    </xf>
    <xf numFmtId="167" fontId="25" fillId="0" borderId="37" xfId="3" applyNumberFormat="1" applyFont="1" applyBorder="1" applyAlignment="1">
      <alignment horizontal="right" vertical="top"/>
    </xf>
    <xf numFmtId="167" fontId="25" fillId="0" borderId="38" xfId="3" applyNumberFormat="1" applyFont="1" applyBorder="1" applyAlignment="1">
      <alignment horizontal="right" vertical="top"/>
    </xf>
    <xf numFmtId="167" fontId="25" fillId="0" borderId="39" xfId="3" applyNumberFormat="1" applyFont="1" applyBorder="1" applyAlignment="1">
      <alignment horizontal="right" vertical="top"/>
    </xf>
    <xf numFmtId="0" fontId="25" fillId="0" borderId="29" xfId="3" applyFont="1" applyBorder="1" applyAlignment="1">
      <alignment horizontal="left" vertical="top" wrapText="1"/>
    </xf>
    <xf numFmtId="167" fontId="25" fillId="0" borderId="40" xfId="3" applyNumberFormat="1" applyFont="1" applyBorder="1" applyAlignment="1">
      <alignment horizontal="right" vertical="top"/>
    </xf>
    <xf numFmtId="167" fontId="25" fillId="0" borderId="41" xfId="3" applyNumberFormat="1" applyFont="1" applyBorder="1" applyAlignment="1">
      <alignment horizontal="right" vertical="top"/>
    </xf>
    <xf numFmtId="167" fontId="25" fillId="0" borderId="42" xfId="3" applyNumberFormat="1" applyFont="1" applyBorder="1" applyAlignment="1">
      <alignment horizontal="right" vertical="top"/>
    </xf>
    <xf numFmtId="0" fontId="6" fillId="0" borderId="5" xfId="0" applyFont="1" applyBorder="1" applyAlignment="1">
      <alignment horizontal="right" vertical="top" indent="1"/>
    </xf>
    <xf numFmtId="0" fontId="6" fillId="0" borderId="12" xfId="0" applyFont="1" applyBorder="1" applyAlignment="1">
      <alignment horizontal="right" vertical="top" indent="1"/>
    </xf>
    <xf numFmtId="0" fontId="6" fillId="0" borderId="13" xfId="0" applyFont="1" applyBorder="1" applyAlignment="1">
      <alignment horizontal="right" vertical="top" indent="1"/>
    </xf>
    <xf numFmtId="164" fontId="10" fillId="0" borderId="15" xfId="1" applyNumberFormat="1" applyFont="1" applyBorder="1" applyAlignment="1">
      <alignment horizontal="right" vertical="top" indent="1"/>
    </xf>
    <xf numFmtId="164" fontId="10" fillId="0" borderId="9" xfId="1" applyNumberFormat="1" applyFont="1" applyBorder="1" applyAlignment="1">
      <alignment horizontal="right" vertical="top" indent="1"/>
    </xf>
    <xf numFmtId="164" fontId="10" fillId="0" borderId="13" xfId="1" applyNumberFormat="1" applyFont="1" applyBorder="1" applyAlignment="1">
      <alignment horizontal="right" vertical="top" indent="1"/>
    </xf>
    <xf numFmtId="0" fontId="6" fillId="0" borderId="4" xfId="0" applyFont="1" applyBorder="1" applyAlignment="1">
      <alignment horizontal="right" vertical="top" indent="1"/>
    </xf>
    <xf numFmtId="164" fontId="6" fillId="0" borderId="0" xfId="1" applyNumberFormat="1" applyFont="1" applyBorder="1" applyAlignment="1">
      <alignment horizontal="right" vertical="top" indent="1"/>
    </xf>
    <xf numFmtId="164" fontId="6" fillId="0" borderId="14" xfId="1" applyNumberFormat="1" applyFont="1" applyBorder="1" applyAlignment="1">
      <alignment horizontal="right" vertical="top" indent="1"/>
    </xf>
    <xf numFmtId="164" fontId="6" fillId="0" borderId="12" xfId="1" applyNumberFormat="1" applyFont="1" applyBorder="1" applyAlignment="1">
      <alignment horizontal="right" vertical="top" indent="1"/>
    </xf>
    <xf numFmtId="0" fontId="26" fillId="0" borderId="0" xfId="4"/>
    <xf numFmtId="0" fontId="27" fillId="0" borderId="25" xfId="4" applyFont="1" applyBorder="1" applyAlignment="1">
      <alignment horizontal="center" wrapText="1"/>
    </xf>
    <xf numFmtId="0" fontId="27" fillId="0" borderId="26" xfId="4" applyFont="1" applyBorder="1" applyAlignment="1">
      <alignment horizontal="center" wrapText="1"/>
    </xf>
    <xf numFmtId="0" fontId="27" fillId="0" borderId="27" xfId="4" applyFont="1" applyBorder="1" applyAlignment="1">
      <alignment horizontal="center" wrapText="1"/>
    </xf>
    <xf numFmtId="0" fontId="27" fillId="0" borderId="30" xfId="4" applyFont="1" applyBorder="1" applyAlignment="1">
      <alignment horizontal="center" wrapText="1"/>
    </xf>
    <xf numFmtId="0" fontId="27" fillId="0" borderId="31" xfId="4" applyFont="1" applyBorder="1" applyAlignment="1">
      <alignment horizontal="center" wrapText="1"/>
    </xf>
    <xf numFmtId="0" fontId="27" fillId="0" borderId="32" xfId="4" applyFont="1" applyBorder="1" applyAlignment="1">
      <alignment horizontal="center" wrapText="1"/>
    </xf>
    <xf numFmtId="0" fontId="27" fillId="0" borderId="17" xfId="4" applyFont="1" applyBorder="1" applyAlignment="1">
      <alignment horizontal="left" vertical="top" wrapText="1"/>
    </xf>
    <xf numFmtId="167" fontId="27" fillId="0" borderId="34" xfId="4" applyNumberFormat="1" applyFont="1" applyBorder="1" applyAlignment="1">
      <alignment horizontal="right" vertical="top"/>
    </xf>
    <xf numFmtId="167" fontId="27" fillId="0" borderId="35" xfId="4" applyNumberFormat="1" applyFont="1" applyBorder="1" applyAlignment="1">
      <alignment horizontal="right" vertical="top"/>
    </xf>
    <xf numFmtId="167" fontId="27" fillId="0" borderId="36" xfId="4" applyNumberFormat="1" applyFont="1" applyBorder="1" applyAlignment="1">
      <alignment horizontal="right" vertical="top"/>
    </xf>
    <xf numFmtId="0" fontId="27" fillId="0" borderId="24" xfId="4" applyFont="1" applyBorder="1" applyAlignment="1">
      <alignment horizontal="left" vertical="top" wrapText="1"/>
    </xf>
    <xf numFmtId="167" fontId="27" fillId="0" borderId="37" xfId="4" applyNumberFormat="1" applyFont="1" applyBorder="1" applyAlignment="1">
      <alignment horizontal="right" vertical="top"/>
    </xf>
    <xf numFmtId="167" fontId="27" fillId="0" borderId="38" xfId="4" applyNumberFormat="1" applyFont="1" applyBorder="1" applyAlignment="1">
      <alignment horizontal="right" vertical="top"/>
    </xf>
    <xf numFmtId="167" fontId="27" fillId="0" borderId="39" xfId="4" applyNumberFormat="1" applyFont="1" applyBorder="1" applyAlignment="1">
      <alignment horizontal="right" vertical="top"/>
    </xf>
    <xf numFmtId="0" fontId="27" fillId="0" borderId="29" xfId="4" applyFont="1" applyBorder="1" applyAlignment="1">
      <alignment horizontal="left" vertical="top" wrapText="1"/>
    </xf>
    <xf numFmtId="167" fontId="27" fillId="0" borderId="40" xfId="4" applyNumberFormat="1" applyFont="1" applyBorder="1" applyAlignment="1">
      <alignment horizontal="right" vertical="top"/>
    </xf>
    <xf numFmtId="167" fontId="27" fillId="0" borderId="41" xfId="4" applyNumberFormat="1" applyFont="1" applyBorder="1" applyAlignment="1">
      <alignment horizontal="right" vertical="top"/>
    </xf>
    <xf numFmtId="167" fontId="27" fillId="0" borderId="42" xfId="4" applyNumberFormat="1" applyFont="1" applyBorder="1" applyAlignment="1">
      <alignment horizontal="right" vertical="top"/>
    </xf>
    <xf numFmtId="0" fontId="7" fillId="0" borderId="1" xfId="0" applyFont="1" applyBorder="1" applyAlignment="1">
      <alignment horizontal="right" vertical="center" wrapText="1" indent="1" readingOrder="2"/>
    </xf>
    <xf numFmtId="0" fontId="6" fillId="0" borderId="5" xfId="0" applyFont="1" applyBorder="1" applyAlignment="1">
      <alignment horizontal="right" vertical="top" indent="1" readingOrder="2"/>
    </xf>
    <xf numFmtId="0" fontId="6" fillId="0" borderId="12" xfId="0" applyFont="1" applyBorder="1" applyAlignment="1">
      <alignment horizontal="right" vertical="top" indent="1" readingOrder="2"/>
    </xf>
    <xf numFmtId="0" fontId="5" fillId="0" borderId="10" xfId="0" applyFont="1" applyBorder="1" applyAlignment="1">
      <alignment horizontal="right" wrapText="1" readingOrder="2"/>
    </xf>
    <xf numFmtId="0" fontId="13" fillId="0" borderId="10" xfId="0" applyFont="1" applyBorder="1" applyAlignment="1">
      <alignment horizontal="right" wrapText="1" readingOrder="2"/>
    </xf>
    <xf numFmtId="0" fontId="5" fillId="4" borderId="9" xfId="0" applyFont="1" applyFill="1" applyBorder="1" applyAlignment="1">
      <alignment horizontal="right" vertical="top" wrapText="1" indent="1" readingOrder="2"/>
    </xf>
    <xf numFmtId="0" fontId="13" fillId="4" borderId="9" xfId="0" applyFont="1" applyFill="1" applyBorder="1" applyAlignment="1">
      <alignment horizontal="right" vertical="top" wrapText="1" indent="1" readingOrder="2"/>
    </xf>
    <xf numFmtId="165" fontId="10" fillId="4" borderId="5" xfId="0" applyNumberFormat="1" applyFont="1" applyFill="1" applyBorder="1" applyAlignment="1">
      <alignment horizontal="right" vertical="top" indent="1" readingOrder="2"/>
    </xf>
    <xf numFmtId="165" fontId="10" fillId="4" borderId="12" xfId="0" applyNumberFormat="1" applyFont="1" applyFill="1" applyBorder="1" applyAlignment="1">
      <alignment horizontal="right" vertical="top" indent="1" readingOrder="2"/>
    </xf>
    <xf numFmtId="165" fontId="10" fillId="4" borderId="13" xfId="0" applyNumberFormat="1" applyFont="1" applyFill="1" applyBorder="1" applyAlignment="1">
      <alignment horizontal="right" vertical="top" indent="1" readingOrder="2"/>
    </xf>
    <xf numFmtId="0" fontId="27" fillId="0" borderId="44" xfId="4" applyFont="1" applyBorder="1" applyAlignment="1">
      <alignment horizontal="center" wrapText="1"/>
    </xf>
    <xf numFmtId="0" fontId="27" fillId="0" borderId="45" xfId="4" applyFont="1" applyBorder="1" applyAlignment="1">
      <alignment horizontal="center" wrapText="1"/>
    </xf>
    <xf numFmtId="0" fontId="27" fillId="0" borderId="46" xfId="4" applyFont="1" applyBorder="1" applyAlignment="1">
      <alignment horizontal="center" wrapText="1"/>
    </xf>
    <xf numFmtId="0" fontId="25" fillId="0" borderId="21" xfId="3" applyFont="1" applyBorder="1" applyAlignment="1">
      <alignment horizontal="center" wrapText="1"/>
    </xf>
    <xf numFmtId="0" fontId="24" fillId="0" borderId="22" xfId="3" applyFont="1" applyBorder="1" applyAlignment="1">
      <alignment horizontal="center" vertical="center"/>
    </xf>
    <xf numFmtId="0" fontId="3" fillId="0" borderId="0" xfId="0" applyFont="1" applyAlignment="1">
      <alignment horizontal="center" vertical="top" wrapText="1"/>
    </xf>
    <xf numFmtId="0" fontId="2" fillId="0" borderId="0" xfId="0" applyFont="1" applyAlignment="1">
      <alignment horizontal="center" vertical="top" wrapText="1"/>
    </xf>
    <xf numFmtId="0" fontId="4" fillId="0" borderId="0" xfId="0" applyFont="1" applyAlignment="1">
      <alignment horizontal="center" vertical="top" wrapText="1" readingOrder="1"/>
    </xf>
    <xf numFmtId="0" fontId="15" fillId="0" borderId="11" xfId="2" applyFont="1" applyBorder="1" applyAlignment="1">
      <alignment horizontal="center" vertical="center" wrapText="1"/>
    </xf>
    <xf numFmtId="0" fontId="15" fillId="0" borderId="6" xfId="2" applyFont="1" applyBorder="1" applyAlignment="1">
      <alignment horizontal="center" vertical="center" wrapText="1"/>
    </xf>
    <xf numFmtId="0" fontId="15" fillId="0" borderId="7" xfId="2" applyFont="1" applyBorder="1" applyAlignment="1">
      <alignment horizontal="center" vertical="center" wrapText="1"/>
    </xf>
    <xf numFmtId="0" fontId="6" fillId="0" borderId="11"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5" fillId="0" borderId="2" xfId="0" applyFont="1" applyBorder="1" applyAlignment="1">
      <alignment horizontal="right" vertical="top" readingOrder="2"/>
    </xf>
    <xf numFmtId="0" fontId="5" fillId="0" borderId="3" xfId="0" applyFont="1" applyBorder="1" applyAlignment="1">
      <alignment horizontal="right" vertical="top" readingOrder="2"/>
    </xf>
    <xf numFmtId="0" fontId="6" fillId="0" borderId="3" xfId="0" applyFont="1" applyBorder="1" applyAlignment="1">
      <alignment horizontal="left" vertical="top" wrapText="1" readingOrder="2"/>
    </xf>
    <xf numFmtId="0" fontId="6" fillId="0" borderId="4" xfId="0" applyFont="1" applyBorder="1" applyAlignment="1">
      <alignment horizontal="left" vertical="top" wrapText="1" readingOrder="2"/>
    </xf>
    <xf numFmtId="0" fontId="25" fillId="0" borderId="33" xfId="3" applyFont="1" applyBorder="1" applyAlignment="1">
      <alignment horizontal="left" vertical="top" wrapText="1"/>
    </xf>
    <xf numFmtId="0" fontId="24" fillId="0" borderId="23" xfId="3" applyFont="1" applyBorder="1" applyAlignment="1">
      <alignment horizontal="center" vertical="center"/>
    </xf>
    <xf numFmtId="0" fontId="24" fillId="0" borderId="28" xfId="3" applyFont="1" applyBorder="1" applyAlignment="1">
      <alignment horizontal="center" vertical="center"/>
    </xf>
    <xf numFmtId="0" fontId="24" fillId="0" borderId="16" xfId="3" applyBorder="1" applyAlignment="1">
      <alignment horizontal="center" vertical="center" wrapText="1"/>
    </xf>
    <xf numFmtId="0" fontId="24" fillId="0" borderId="17" xfId="3" applyFont="1" applyBorder="1" applyAlignment="1">
      <alignment horizontal="center" vertical="center"/>
    </xf>
    <xf numFmtId="0" fontId="24" fillId="0" borderId="24" xfId="3" applyFont="1" applyBorder="1" applyAlignment="1">
      <alignment horizontal="center" vertical="center"/>
    </xf>
    <xf numFmtId="0" fontId="24" fillId="0" borderId="29" xfId="3" applyFont="1" applyBorder="1" applyAlignment="1">
      <alignment horizontal="center" vertical="center"/>
    </xf>
    <xf numFmtId="0" fontId="25" fillId="0" borderId="18" xfId="3" applyFont="1" applyBorder="1" applyAlignment="1">
      <alignment horizontal="center" wrapText="1"/>
    </xf>
    <xf numFmtId="0" fontId="24" fillId="0" borderId="19" xfId="3" applyFont="1" applyBorder="1" applyAlignment="1">
      <alignment horizontal="center" vertical="center"/>
    </xf>
    <xf numFmtId="0" fontId="25" fillId="0" borderId="20" xfId="3" applyFont="1" applyBorder="1" applyAlignment="1">
      <alignment horizontal="center" wrapText="1"/>
    </xf>
    <xf numFmtId="0" fontId="5" fillId="0" borderId="1" xfId="0" applyFont="1" applyBorder="1" applyAlignment="1">
      <alignment horizontal="center" vertical="center" wrapText="1" readingOrder="2"/>
    </xf>
    <xf numFmtId="0" fontId="5" fillId="0" borderId="6" xfId="0" applyFont="1" applyBorder="1" applyAlignment="1">
      <alignment horizontal="center" vertical="center" wrapText="1" readingOrder="2"/>
    </xf>
    <xf numFmtId="0" fontId="5" fillId="0" borderId="7" xfId="0" applyFont="1" applyBorder="1" applyAlignment="1">
      <alignment horizontal="center" vertical="center" wrapText="1" readingOrder="2"/>
    </xf>
    <xf numFmtId="0" fontId="6" fillId="0" borderId="5" xfId="0" applyFont="1" applyBorder="1" applyAlignment="1">
      <alignment horizontal="center" vertical="center" wrapText="1" readingOrder="2"/>
    </xf>
    <xf numFmtId="0" fontId="6" fillId="0" borderId="6" xfId="0" applyFont="1" applyBorder="1" applyAlignment="1">
      <alignment horizontal="center" vertical="center" wrapText="1" readingOrder="2"/>
    </xf>
    <xf numFmtId="0" fontId="6" fillId="0" borderId="7" xfId="0" applyFont="1" applyBorder="1" applyAlignment="1">
      <alignment horizontal="center" vertical="center" wrapText="1" readingOrder="2"/>
    </xf>
    <xf numFmtId="0" fontId="11" fillId="0" borderId="0" xfId="0" applyFont="1" applyAlignment="1">
      <alignment horizontal="center" vertical="top" wrapText="1" readingOrder="1"/>
    </xf>
    <xf numFmtId="0" fontId="12" fillId="0" borderId="0" xfId="0" applyFont="1" applyAlignment="1">
      <alignment horizontal="center" vertical="top" wrapText="1" readingOrder="2"/>
    </xf>
    <xf numFmtId="0" fontId="5" fillId="0" borderId="11" xfId="0" applyFont="1" applyBorder="1" applyAlignment="1">
      <alignment horizontal="center" vertical="center" wrapText="1" readingOrder="2"/>
    </xf>
    <xf numFmtId="0" fontId="9" fillId="0" borderId="11" xfId="0" applyFont="1" applyBorder="1" applyAlignment="1">
      <alignment horizontal="center" vertical="center" wrapText="1" readingOrder="1"/>
    </xf>
    <xf numFmtId="0" fontId="9" fillId="0" borderId="6" xfId="0" applyFont="1" applyBorder="1" applyAlignment="1">
      <alignment horizontal="center" vertical="center" wrapText="1" readingOrder="1"/>
    </xf>
    <xf numFmtId="0" fontId="9" fillId="0" borderId="7" xfId="0" applyFont="1" applyBorder="1" applyAlignment="1">
      <alignment horizontal="center" vertical="center" wrapText="1" readingOrder="1"/>
    </xf>
    <xf numFmtId="0" fontId="27" fillId="0" borderId="21" xfId="4" applyFont="1" applyBorder="1" applyAlignment="1">
      <alignment horizontal="center" wrapText="1"/>
    </xf>
    <xf numFmtId="0" fontId="26" fillId="0" borderId="22" xfId="4" applyFont="1" applyBorder="1" applyAlignment="1">
      <alignment horizontal="center" vertical="center"/>
    </xf>
    <xf numFmtId="0" fontId="27" fillId="0" borderId="43" xfId="4" applyFont="1" applyBorder="1" applyAlignment="1">
      <alignment horizontal="left" vertical="top" wrapText="1"/>
    </xf>
    <xf numFmtId="0" fontId="26" fillId="0" borderId="23" xfId="4" applyFont="1" applyBorder="1" applyAlignment="1">
      <alignment horizontal="center" vertical="center"/>
    </xf>
    <xf numFmtId="0" fontId="26" fillId="0" borderId="16" xfId="4" applyBorder="1" applyAlignment="1">
      <alignment horizontal="center" vertical="center" wrapText="1"/>
    </xf>
    <xf numFmtId="0" fontId="26" fillId="0" borderId="17" xfId="4" applyFont="1" applyBorder="1" applyAlignment="1">
      <alignment horizontal="center" vertical="center"/>
    </xf>
    <xf numFmtId="0" fontId="26" fillId="0" borderId="24" xfId="4" applyFont="1" applyBorder="1" applyAlignment="1">
      <alignment horizontal="center" vertical="center"/>
    </xf>
    <xf numFmtId="0" fontId="26" fillId="0" borderId="28" xfId="4" applyFont="1" applyBorder="1" applyAlignment="1">
      <alignment horizontal="center" vertical="center"/>
    </xf>
    <xf numFmtId="0" fontId="26" fillId="0" borderId="29" xfId="4" applyFont="1" applyBorder="1" applyAlignment="1">
      <alignment horizontal="center" vertical="center"/>
    </xf>
    <xf numFmtId="0" fontId="27" fillId="0" borderId="23" xfId="4" applyFont="1" applyBorder="1" applyAlignment="1">
      <alignment horizontal="left" vertical="top" wrapText="1"/>
    </xf>
    <xf numFmtId="0" fontId="27" fillId="0" borderId="28" xfId="4" applyFont="1" applyBorder="1" applyAlignment="1">
      <alignment horizontal="left" vertical="top" wrapText="1"/>
    </xf>
    <xf numFmtId="0" fontId="27" fillId="0" borderId="18" xfId="4" applyFont="1" applyBorder="1" applyAlignment="1">
      <alignment horizontal="center" wrapText="1"/>
    </xf>
    <xf numFmtId="0" fontId="26" fillId="0" borderId="19" xfId="4" applyFont="1" applyBorder="1" applyAlignment="1">
      <alignment horizontal="center" vertical="center"/>
    </xf>
    <xf numFmtId="0" fontId="27" fillId="0" borderId="20" xfId="4" applyFont="1" applyBorder="1" applyAlignment="1">
      <alignment horizontal="center" wrapText="1"/>
    </xf>
  </cellXfs>
  <cellStyles count="5">
    <cellStyle name="Comma" xfId="1" builtinId="3"/>
    <cellStyle name="Normal" xfId="0" builtinId="0"/>
    <cellStyle name="Normal_خصائص 2" xfId="4"/>
    <cellStyle name="Normal_رجال تعرضوا للعنف محافظات" xfId="3"/>
    <cellStyle name="Normal_عينة الاسر الكلية"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S48"/>
  <sheetViews>
    <sheetView rightToLeft="1" view="pageBreakPreview" topLeftCell="A4" zoomScale="110" zoomScaleSheetLayoutView="110" workbookViewId="0">
      <selection activeCell="D19" sqref="D19"/>
    </sheetView>
  </sheetViews>
  <sheetFormatPr defaultRowHeight="14.25"/>
  <cols>
    <col min="1" max="1" width="14.5" customWidth="1"/>
    <col min="2" max="2" width="10.875" customWidth="1"/>
    <col min="3" max="3" width="9.625" customWidth="1"/>
    <col min="4" max="4" width="8.75" customWidth="1"/>
    <col min="5" max="5" width="9.375" customWidth="1"/>
    <col min="6" max="6" width="9.625" customWidth="1"/>
    <col min="7" max="7" width="17.625" customWidth="1"/>
    <col min="14" max="14" width="9.625" bestFit="1" customWidth="1"/>
  </cols>
  <sheetData>
    <row r="1" spans="1:19" ht="41.25" customHeight="1">
      <c r="A1" s="230" t="s">
        <v>113</v>
      </c>
      <c r="B1" s="231"/>
      <c r="C1" s="231"/>
      <c r="D1" s="231"/>
      <c r="E1" s="231"/>
      <c r="F1" s="231"/>
      <c r="G1" s="231"/>
      <c r="H1" s="17"/>
      <c r="I1" s="17"/>
    </row>
    <row r="2" spans="1:19" ht="29.25" customHeight="1">
      <c r="A2" s="232" t="s">
        <v>118</v>
      </c>
      <c r="B2" s="232"/>
      <c r="C2" s="232"/>
      <c r="D2" s="232"/>
      <c r="E2" s="232"/>
      <c r="F2" s="232"/>
      <c r="G2" s="232"/>
      <c r="H2" s="18"/>
      <c r="I2" s="18"/>
    </row>
    <row r="3" spans="1:19" ht="5.0999999999999996" customHeight="1">
      <c r="A3" s="19"/>
      <c r="B3" s="19"/>
      <c r="C3" s="19"/>
      <c r="D3" s="19"/>
      <c r="E3" s="19"/>
      <c r="F3" s="19"/>
      <c r="G3" s="19"/>
    </row>
    <row r="4" spans="1:19" ht="17.25" customHeight="1">
      <c r="A4" s="233" t="s">
        <v>60</v>
      </c>
      <c r="B4" s="239" t="s">
        <v>101</v>
      </c>
      <c r="C4" s="240"/>
      <c r="D4" s="241" t="s">
        <v>95</v>
      </c>
      <c r="E4" s="241"/>
      <c r="F4" s="242"/>
      <c r="G4" s="236" t="s">
        <v>61</v>
      </c>
    </row>
    <row r="5" spans="1:19" ht="17.25" customHeight="1">
      <c r="A5" s="234"/>
      <c r="B5" s="3" t="s">
        <v>0</v>
      </c>
      <c r="C5" s="3" t="s">
        <v>1</v>
      </c>
      <c r="D5" s="3" t="s">
        <v>2</v>
      </c>
      <c r="E5" s="3" t="s">
        <v>3</v>
      </c>
      <c r="F5" s="93" t="s">
        <v>98</v>
      </c>
      <c r="G5" s="237"/>
    </row>
    <row r="6" spans="1:19" ht="28.5" customHeight="1" thickBot="1">
      <c r="A6" s="235"/>
      <c r="B6" s="39" t="s">
        <v>106</v>
      </c>
      <c r="C6" s="39" t="s">
        <v>105</v>
      </c>
      <c r="D6" s="39" t="s">
        <v>104</v>
      </c>
      <c r="E6" s="39" t="s">
        <v>103</v>
      </c>
      <c r="F6" s="94" t="s">
        <v>97</v>
      </c>
      <c r="G6" s="238"/>
    </row>
    <row r="7" spans="1:19" ht="17.100000000000001" customHeight="1" thickBot="1">
      <c r="A7" s="95" t="s">
        <v>62</v>
      </c>
      <c r="B7" s="40">
        <v>41.893137757695115</v>
      </c>
      <c r="C7" s="41">
        <v>17.808605441302809</v>
      </c>
      <c r="D7" s="41">
        <v>2.8478437111080512</v>
      </c>
      <c r="E7" s="42">
        <v>13.915499584782712</v>
      </c>
      <c r="F7" s="186">
        <v>19.2</v>
      </c>
      <c r="G7" s="99" t="s">
        <v>63</v>
      </c>
      <c r="I7" s="246" t="s">
        <v>34</v>
      </c>
      <c r="J7" s="247"/>
      <c r="K7" s="250" t="s">
        <v>43</v>
      </c>
      <c r="L7" s="251"/>
      <c r="M7" s="252" t="s">
        <v>44</v>
      </c>
      <c r="N7" s="251"/>
      <c r="O7" s="252" t="s">
        <v>45</v>
      </c>
      <c r="P7" s="251"/>
      <c r="Q7" s="228" t="s">
        <v>46</v>
      </c>
      <c r="R7" s="229"/>
      <c r="S7" s="167"/>
    </row>
    <row r="8" spans="1:19" ht="17.100000000000001" customHeight="1">
      <c r="A8" s="96" t="s">
        <v>64</v>
      </c>
      <c r="B8" s="43">
        <v>25.428375198290972</v>
      </c>
      <c r="C8" s="44">
        <v>22.130808134968532</v>
      </c>
      <c r="D8" s="44">
        <v>3.3649072839404321</v>
      </c>
      <c r="E8" s="45">
        <v>4.7491490876058533</v>
      </c>
      <c r="F8" s="187">
        <v>14.1</v>
      </c>
      <c r="G8" s="100" t="s">
        <v>65</v>
      </c>
      <c r="I8" s="244"/>
      <c r="J8" s="248"/>
      <c r="K8" s="168" t="s">
        <v>142</v>
      </c>
      <c r="L8" s="169" t="s">
        <v>143</v>
      </c>
      <c r="M8" s="169" t="s">
        <v>142</v>
      </c>
      <c r="N8" s="169" t="s">
        <v>143</v>
      </c>
      <c r="O8" s="169" t="s">
        <v>142</v>
      </c>
      <c r="P8" s="169" t="s">
        <v>143</v>
      </c>
      <c r="Q8" s="169" t="s">
        <v>142</v>
      </c>
      <c r="R8" s="170" t="s">
        <v>143</v>
      </c>
      <c r="S8" s="167"/>
    </row>
    <row r="9" spans="1:19" ht="17.100000000000001" customHeight="1" thickBot="1">
      <c r="A9" s="96" t="s">
        <v>66</v>
      </c>
      <c r="B9" s="43">
        <v>35.348667273807997</v>
      </c>
      <c r="C9" s="44">
        <v>24.957105667444971</v>
      </c>
      <c r="D9" s="44">
        <v>11.490673127151783</v>
      </c>
      <c r="E9" s="45">
        <v>1.7928828655486868</v>
      </c>
      <c r="F9" s="187">
        <v>19.100000000000001</v>
      </c>
      <c r="G9" s="100" t="s">
        <v>67</v>
      </c>
      <c r="I9" s="245"/>
      <c r="J9" s="249"/>
      <c r="K9" s="171" t="s">
        <v>144</v>
      </c>
      <c r="L9" s="172" t="s">
        <v>144</v>
      </c>
      <c r="M9" s="172" t="s">
        <v>144</v>
      </c>
      <c r="N9" s="172" t="s">
        <v>144</v>
      </c>
      <c r="O9" s="172" t="s">
        <v>144</v>
      </c>
      <c r="P9" s="172" t="s">
        <v>144</v>
      </c>
      <c r="Q9" s="172" t="s">
        <v>144</v>
      </c>
      <c r="R9" s="173" t="s">
        <v>144</v>
      </c>
      <c r="S9" s="167"/>
    </row>
    <row r="10" spans="1:19" ht="17.100000000000001" customHeight="1" thickBot="1">
      <c r="A10" s="96" t="s">
        <v>68</v>
      </c>
      <c r="B10" s="43">
        <v>19.510969030048216</v>
      </c>
      <c r="C10" s="44">
        <v>16.317386239836896</v>
      </c>
      <c r="D10" s="44">
        <v>3.6426216351907761</v>
      </c>
      <c r="E10" s="45">
        <v>1.3761015595784873</v>
      </c>
      <c r="F10" s="187">
        <v>10.8</v>
      </c>
      <c r="G10" s="100" t="s">
        <v>69</v>
      </c>
      <c r="I10" s="243" t="s">
        <v>145</v>
      </c>
      <c r="J10" s="174" t="s">
        <v>146</v>
      </c>
      <c r="K10" s="175">
        <v>0.58106862242305024</v>
      </c>
      <c r="L10" s="176">
        <v>0.41893137757695081</v>
      </c>
      <c r="M10" s="176">
        <v>0.82191394558697295</v>
      </c>
      <c r="N10" s="176">
        <v>0.17808605441302811</v>
      </c>
      <c r="O10" s="176">
        <v>0.97152156288891889</v>
      </c>
      <c r="P10" s="176">
        <v>2.8478437111080491E-2</v>
      </c>
      <c r="Q10" s="176">
        <v>0.86084500415217424</v>
      </c>
      <c r="R10" s="177">
        <v>0.13915499584782717</v>
      </c>
      <c r="S10" s="167"/>
    </row>
    <row r="11" spans="1:19" ht="17.100000000000001" customHeight="1">
      <c r="A11" s="96" t="s">
        <v>70</v>
      </c>
      <c r="B11" s="43">
        <v>6.7156863845716508</v>
      </c>
      <c r="C11" s="44">
        <v>5.0350176652043865</v>
      </c>
      <c r="D11" s="44">
        <v>0.9095156303091475</v>
      </c>
      <c r="E11" s="45">
        <v>1.677882937387112</v>
      </c>
      <c r="F11" s="187">
        <v>3.4</v>
      </c>
      <c r="G11" s="101" t="s">
        <v>71</v>
      </c>
      <c r="I11" s="244"/>
      <c r="J11" s="178" t="s">
        <v>147</v>
      </c>
      <c r="K11" s="179">
        <v>0.74571624801708991</v>
      </c>
      <c r="L11" s="180">
        <v>0.25428375198290959</v>
      </c>
      <c r="M11" s="180">
        <v>0.7786919186503144</v>
      </c>
      <c r="N11" s="180">
        <v>0.22130808134968533</v>
      </c>
      <c r="O11" s="180">
        <v>0.96635092716059579</v>
      </c>
      <c r="P11" s="180">
        <v>3.3649072839404319E-2</v>
      </c>
      <c r="Q11" s="180">
        <v>0.95250850912394125</v>
      </c>
      <c r="R11" s="181">
        <v>4.7491490876058536E-2</v>
      </c>
      <c r="S11" s="167"/>
    </row>
    <row r="12" spans="1:19" ht="17.100000000000001" customHeight="1">
      <c r="A12" s="96" t="s">
        <v>72</v>
      </c>
      <c r="B12" s="87" t="s">
        <v>96</v>
      </c>
      <c r="C12" s="44">
        <v>17.361572476309394</v>
      </c>
      <c r="D12" s="44">
        <v>10.83950454372394</v>
      </c>
      <c r="E12" s="45">
        <v>2.3030663900144837</v>
      </c>
      <c r="F12" s="187">
        <v>22.6</v>
      </c>
      <c r="G12" s="101" t="s">
        <v>73</v>
      </c>
      <c r="I12" s="244"/>
      <c r="J12" s="178" t="s">
        <v>148</v>
      </c>
      <c r="K12" s="179">
        <v>0.64651332726192168</v>
      </c>
      <c r="L12" s="180">
        <v>0.3534866727380801</v>
      </c>
      <c r="M12" s="180">
        <v>0.75042894332555188</v>
      </c>
      <c r="N12" s="180">
        <v>0.2495710566744497</v>
      </c>
      <c r="O12" s="180">
        <v>0.8850932687284826</v>
      </c>
      <c r="P12" s="180">
        <v>0.11490673127151788</v>
      </c>
      <c r="Q12" s="180">
        <v>0.98207117134451338</v>
      </c>
      <c r="R12" s="181">
        <v>1.7928828655486867E-2</v>
      </c>
      <c r="S12" s="167"/>
    </row>
    <row r="13" spans="1:19" ht="17.100000000000001" customHeight="1">
      <c r="A13" s="96" t="s">
        <v>74</v>
      </c>
      <c r="B13" s="43">
        <v>12.034120776448077</v>
      </c>
      <c r="C13" s="44">
        <v>3.8012336920371737</v>
      </c>
      <c r="D13" s="44">
        <v>1.8372956192434822</v>
      </c>
      <c r="E13" s="45">
        <v>1.4906211817624193</v>
      </c>
      <c r="F13" s="187">
        <v>4.7</v>
      </c>
      <c r="G13" s="100" t="s">
        <v>119</v>
      </c>
      <c r="I13" s="244"/>
      <c r="J13" s="178" t="s">
        <v>149</v>
      </c>
      <c r="K13" s="179">
        <v>0.80489030969951625</v>
      </c>
      <c r="L13" s="180">
        <v>0.19510969030048211</v>
      </c>
      <c r="M13" s="180">
        <v>0.8368261376016296</v>
      </c>
      <c r="N13" s="180">
        <v>0.16317386239836895</v>
      </c>
      <c r="O13" s="180">
        <v>0.96357378364809165</v>
      </c>
      <c r="P13" s="180">
        <v>3.642621635190775E-2</v>
      </c>
      <c r="Q13" s="180">
        <v>0.98623898440421509</v>
      </c>
      <c r="R13" s="181">
        <v>1.3761015595784874E-2</v>
      </c>
      <c r="S13" s="167"/>
    </row>
    <row r="14" spans="1:19" ht="17.100000000000001" customHeight="1">
      <c r="A14" s="96" t="s">
        <v>75</v>
      </c>
      <c r="B14" s="43">
        <v>52.19257985828132</v>
      </c>
      <c r="C14" s="44">
        <v>26.51360980018427</v>
      </c>
      <c r="D14" s="44">
        <v>1.2607700386592351</v>
      </c>
      <c r="E14" s="45">
        <v>7.2393503308673184</v>
      </c>
      <c r="F14" s="187">
        <v>22.1</v>
      </c>
      <c r="G14" s="100" t="s">
        <v>120</v>
      </c>
      <c r="I14" s="244"/>
      <c r="J14" s="178" t="s">
        <v>150</v>
      </c>
      <c r="K14" s="179">
        <v>0.93284313615428327</v>
      </c>
      <c r="L14" s="180">
        <v>6.7156863845716494E-2</v>
      </c>
      <c r="M14" s="180">
        <v>0.94964982334795589</v>
      </c>
      <c r="N14" s="180">
        <v>5.0350176652043867E-2</v>
      </c>
      <c r="O14" s="180">
        <v>0.99090484369690846</v>
      </c>
      <c r="P14" s="180">
        <v>9.0951563030914739E-3</v>
      </c>
      <c r="Q14" s="180">
        <v>0.98322117062612879</v>
      </c>
      <c r="R14" s="181">
        <v>1.677882937387112E-2</v>
      </c>
      <c r="S14" s="167"/>
    </row>
    <row r="15" spans="1:19" ht="17.100000000000001" customHeight="1">
      <c r="A15" s="96" t="s">
        <v>76</v>
      </c>
      <c r="B15" s="43">
        <v>36.952862381991757</v>
      </c>
      <c r="C15" s="44">
        <v>11.608722788588391</v>
      </c>
      <c r="D15" s="44">
        <v>4.4542471208661958</v>
      </c>
      <c r="E15" s="45">
        <v>4.5226590875677042</v>
      </c>
      <c r="F15" s="187">
        <v>14.3</v>
      </c>
      <c r="G15" s="100" t="s">
        <v>77</v>
      </c>
      <c r="I15" s="244"/>
      <c r="J15" s="178" t="s">
        <v>151</v>
      </c>
      <c r="K15" s="179">
        <v>0.48797998416195171</v>
      </c>
      <c r="L15" s="180">
        <v>0.51202001583804901</v>
      </c>
      <c r="M15" s="180">
        <v>0.82638427523690705</v>
      </c>
      <c r="N15" s="180">
        <v>0.17361572476309395</v>
      </c>
      <c r="O15" s="180">
        <v>0.89160495456276079</v>
      </c>
      <c r="P15" s="180">
        <v>0.10839504543723941</v>
      </c>
      <c r="Q15" s="180">
        <v>0.97696933609985526</v>
      </c>
      <c r="R15" s="181">
        <v>2.3030663900144837E-2</v>
      </c>
      <c r="S15" s="167"/>
    </row>
    <row r="16" spans="1:19" ht="17.100000000000001" customHeight="1">
      <c r="A16" s="96" t="s">
        <v>78</v>
      </c>
      <c r="B16" s="43">
        <v>17.250403279309552</v>
      </c>
      <c r="C16" s="44">
        <v>9.5444445983586608</v>
      </c>
      <c r="D16" s="44">
        <v>1.5401843973941891</v>
      </c>
      <c r="E16" s="45">
        <v>2.6620376884696753</v>
      </c>
      <c r="F16" s="187">
        <v>8.1999999999999993</v>
      </c>
      <c r="G16" s="100" t="s">
        <v>79</v>
      </c>
      <c r="I16" s="244"/>
      <c r="J16" s="178" t="s">
        <v>152</v>
      </c>
      <c r="K16" s="179">
        <v>0.87965879223551868</v>
      </c>
      <c r="L16" s="180">
        <v>0.12034120776448075</v>
      </c>
      <c r="M16" s="180">
        <v>0.96198766307962802</v>
      </c>
      <c r="N16" s="180">
        <v>3.8012336920371738E-2</v>
      </c>
      <c r="O16" s="180">
        <v>0.98162704380756494</v>
      </c>
      <c r="P16" s="180">
        <v>1.8372956192434817E-2</v>
      </c>
      <c r="Q16" s="180">
        <v>0.98509378818237592</v>
      </c>
      <c r="R16" s="181">
        <v>1.4906211817624193E-2</v>
      </c>
      <c r="S16" s="167"/>
    </row>
    <row r="17" spans="1:19" ht="17.100000000000001" customHeight="1">
      <c r="A17" s="96" t="s">
        <v>80</v>
      </c>
      <c r="B17" s="43">
        <v>37.472825261563521</v>
      </c>
      <c r="C17" s="44">
        <v>19.86288489645294</v>
      </c>
      <c r="D17" s="44">
        <v>2.735964778661204</v>
      </c>
      <c r="E17" s="45">
        <v>6.0343508656783813</v>
      </c>
      <c r="F17" s="188">
        <v>16.5</v>
      </c>
      <c r="G17" s="100" t="s">
        <v>81</v>
      </c>
      <c r="I17" s="244"/>
      <c r="J17" s="178" t="s">
        <v>153</v>
      </c>
      <c r="K17" s="179">
        <v>0.47807420141718615</v>
      </c>
      <c r="L17" s="180">
        <v>0.52192579858281352</v>
      </c>
      <c r="M17" s="180">
        <v>0.73486390199815699</v>
      </c>
      <c r="N17" s="180">
        <v>0.26513609800184268</v>
      </c>
      <c r="O17" s="180">
        <v>0.98739229961340769</v>
      </c>
      <c r="P17" s="180">
        <v>1.2607700386592353E-2</v>
      </c>
      <c r="Q17" s="180">
        <v>0.92760649669132644</v>
      </c>
      <c r="R17" s="181">
        <v>7.2393503308673182E-2</v>
      </c>
      <c r="S17" s="167"/>
    </row>
    <row r="18" spans="1:19" ht="17.100000000000001" customHeight="1">
      <c r="A18" s="97" t="s">
        <v>7</v>
      </c>
      <c r="B18" s="60">
        <v>29.817819024606443</v>
      </c>
      <c r="C18" s="61">
        <v>14.7</v>
      </c>
      <c r="D18" s="61">
        <v>3.6</v>
      </c>
      <c r="E18" s="62">
        <v>4.3870739475884832</v>
      </c>
      <c r="F18" s="192">
        <v>13.6</v>
      </c>
      <c r="G18" s="102" t="s">
        <v>121</v>
      </c>
      <c r="I18" s="244"/>
      <c r="J18" s="178" t="s">
        <v>154</v>
      </c>
      <c r="K18" s="179">
        <v>0.63047137618008486</v>
      </c>
      <c r="L18" s="180">
        <v>0.36952862381991758</v>
      </c>
      <c r="M18" s="180">
        <v>0.88391277211411723</v>
      </c>
      <c r="N18" s="180">
        <v>0.11608722788588391</v>
      </c>
      <c r="O18" s="180">
        <v>0.95545752879133805</v>
      </c>
      <c r="P18" s="180">
        <v>4.454247120866197E-2</v>
      </c>
      <c r="Q18" s="180">
        <v>0.95477340912432329</v>
      </c>
      <c r="R18" s="181">
        <v>4.5226590875677063E-2</v>
      </c>
      <c r="S18" s="167"/>
    </row>
    <row r="19" spans="1:19" ht="17.100000000000001" customHeight="1">
      <c r="A19" s="95" t="s">
        <v>82</v>
      </c>
      <c r="B19" s="40">
        <v>57.550260312766142</v>
      </c>
      <c r="C19" s="41">
        <v>39.274664863859051</v>
      </c>
      <c r="D19" s="41">
        <v>2.068910828844944</v>
      </c>
      <c r="E19" s="42">
        <v>6.1272155625891127</v>
      </c>
      <c r="F19" s="186">
        <v>27.5</v>
      </c>
      <c r="G19" s="99" t="s">
        <v>122</v>
      </c>
      <c r="I19" s="244"/>
      <c r="J19" s="178" t="s">
        <v>155</v>
      </c>
      <c r="K19" s="179">
        <v>0.82749596720690466</v>
      </c>
      <c r="L19" s="180">
        <v>0.17250403279309545</v>
      </c>
      <c r="M19" s="180">
        <v>0.90455555401641352</v>
      </c>
      <c r="N19" s="180">
        <v>9.5444445983586604E-2</v>
      </c>
      <c r="O19" s="180">
        <v>0.98459815602605827</v>
      </c>
      <c r="P19" s="180">
        <v>1.5401843973941884E-2</v>
      </c>
      <c r="Q19" s="180">
        <v>0.97337962311530335</v>
      </c>
      <c r="R19" s="181">
        <v>2.6620376884696761E-2</v>
      </c>
      <c r="S19" s="167"/>
    </row>
    <row r="20" spans="1:19" ht="17.100000000000001" customHeight="1">
      <c r="A20" s="96" t="s">
        <v>57</v>
      </c>
      <c r="B20" s="43">
        <v>62.064987306631579</v>
      </c>
      <c r="C20" s="44">
        <v>41.979182136512335</v>
      </c>
      <c r="D20" s="44">
        <v>9.4263173502565785</v>
      </c>
      <c r="E20" s="45">
        <v>5.7994902536687611</v>
      </c>
      <c r="F20" s="187">
        <v>32.299999999999997</v>
      </c>
      <c r="G20" s="100" t="s">
        <v>83</v>
      </c>
      <c r="I20" s="244"/>
      <c r="J20" s="178" t="s">
        <v>156</v>
      </c>
      <c r="K20" s="179">
        <v>0.62250974079660315</v>
      </c>
      <c r="L20" s="180">
        <v>0.37749025920339691</v>
      </c>
      <c r="M20" s="180">
        <v>0.8013711510354703</v>
      </c>
      <c r="N20" s="180">
        <v>0.1986288489645294</v>
      </c>
      <c r="O20" s="180">
        <v>0.97264035221338818</v>
      </c>
      <c r="P20" s="180">
        <v>2.735964778661203E-2</v>
      </c>
      <c r="Q20" s="180">
        <v>0.93965649134321605</v>
      </c>
      <c r="R20" s="181">
        <v>6.0343508656783812E-2</v>
      </c>
      <c r="S20" s="167"/>
    </row>
    <row r="21" spans="1:19" ht="17.100000000000001" customHeight="1">
      <c r="A21" s="96" t="s">
        <v>84</v>
      </c>
      <c r="B21" s="43">
        <v>48.102124738097018</v>
      </c>
      <c r="C21" s="44">
        <v>35.503492362794823</v>
      </c>
      <c r="D21" s="44">
        <v>5.8088411634890491</v>
      </c>
      <c r="E21" s="45">
        <v>7.8062692938526945</v>
      </c>
      <c r="F21" s="187">
        <v>24.9</v>
      </c>
      <c r="G21" s="100" t="s">
        <v>123</v>
      </c>
      <c r="I21" s="244"/>
      <c r="J21" s="178" t="s">
        <v>157</v>
      </c>
      <c r="K21" s="179">
        <v>0.42449739687234006</v>
      </c>
      <c r="L21" s="180">
        <v>0.5755026031276621</v>
      </c>
      <c r="M21" s="180">
        <v>0.60725335136141156</v>
      </c>
      <c r="N21" s="180">
        <v>0.39274664863859049</v>
      </c>
      <c r="O21" s="180">
        <v>0.9793108917115505</v>
      </c>
      <c r="P21" s="180">
        <v>2.068910828844947E-2</v>
      </c>
      <c r="Q21" s="180">
        <v>0.93872784437410894</v>
      </c>
      <c r="R21" s="181">
        <v>6.1272155625891112E-2</v>
      </c>
      <c r="S21" s="167"/>
    </row>
    <row r="22" spans="1:19" ht="17.100000000000001" customHeight="1">
      <c r="A22" s="96" t="s">
        <v>85</v>
      </c>
      <c r="B22" s="43">
        <v>28.111779132492952</v>
      </c>
      <c r="C22" s="44">
        <v>31.325909110902494</v>
      </c>
      <c r="D22" s="44">
        <v>7.6123465852552261</v>
      </c>
      <c r="E22" s="45">
        <v>8.911031623621108</v>
      </c>
      <c r="F22" s="187">
        <v>19.8</v>
      </c>
      <c r="G22" s="100" t="s">
        <v>124</v>
      </c>
      <c r="I22" s="244"/>
      <c r="J22" s="178" t="s">
        <v>158</v>
      </c>
      <c r="K22" s="179">
        <v>0.3793501269336837</v>
      </c>
      <c r="L22" s="180">
        <v>0.62064987306631603</v>
      </c>
      <c r="M22" s="180">
        <v>0.58020817863487562</v>
      </c>
      <c r="N22" s="180">
        <v>0.41979182136512333</v>
      </c>
      <c r="O22" s="180">
        <v>0.90573682649743437</v>
      </c>
      <c r="P22" s="180">
        <v>9.4263173502565745E-2</v>
      </c>
      <c r="Q22" s="180">
        <v>0.94200509746331273</v>
      </c>
      <c r="R22" s="181">
        <v>5.7994902536687605E-2</v>
      </c>
      <c r="S22" s="167"/>
    </row>
    <row r="23" spans="1:19" ht="17.100000000000001" customHeight="1">
      <c r="A23" s="96" t="s">
        <v>86</v>
      </c>
      <c r="B23" s="189">
        <v>5.8034936160635269</v>
      </c>
      <c r="C23" s="190">
        <v>6.7334110366779765</v>
      </c>
      <c r="D23" s="190">
        <v>0.66405797748598838</v>
      </c>
      <c r="E23" s="191">
        <v>0.89756283417327631</v>
      </c>
      <c r="F23" s="188">
        <v>3.6</v>
      </c>
      <c r="G23" s="100" t="s">
        <v>87</v>
      </c>
      <c r="I23" s="244"/>
      <c r="J23" s="178" t="s">
        <v>159</v>
      </c>
      <c r="K23" s="179">
        <v>0.51897875261902904</v>
      </c>
      <c r="L23" s="180">
        <v>0.48102124738097018</v>
      </c>
      <c r="M23" s="180">
        <v>0.64496507637205058</v>
      </c>
      <c r="N23" s="180">
        <v>0.35503492362794825</v>
      </c>
      <c r="O23" s="180">
        <v>0.94191158836510946</v>
      </c>
      <c r="P23" s="180">
        <v>5.808841163489048E-2</v>
      </c>
      <c r="Q23" s="180">
        <v>0.92193730706147292</v>
      </c>
      <c r="R23" s="181">
        <v>7.8062692938526967E-2</v>
      </c>
      <c r="S23" s="167"/>
    </row>
    <row r="24" spans="1:19" ht="17.100000000000001" customHeight="1">
      <c r="A24" s="98" t="s">
        <v>8</v>
      </c>
      <c r="B24" s="194">
        <v>44.629227599035659</v>
      </c>
      <c r="C24" s="193">
        <v>34</v>
      </c>
      <c r="D24" s="193">
        <v>6.1</v>
      </c>
      <c r="E24" s="195">
        <v>6.0612719130518729</v>
      </c>
      <c r="F24" s="73">
        <v>24.5</v>
      </c>
      <c r="G24" s="103" t="s">
        <v>125</v>
      </c>
      <c r="I24" s="244"/>
      <c r="J24" s="178" t="s">
        <v>160</v>
      </c>
      <c r="K24" s="179">
        <v>0.71888220867507346</v>
      </c>
      <c r="L24" s="180">
        <v>0.28111779132492937</v>
      </c>
      <c r="M24" s="180">
        <v>0.68674090889097572</v>
      </c>
      <c r="N24" s="180">
        <v>0.31325909110902495</v>
      </c>
      <c r="O24" s="180">
        <v>0.92387653414744841</v>
      </c>
      <c r="P24" s="180">
        <v>7.6123465852552183E-2</v>
      </c>
      <c r="Q24" s="180">
        <v>0.91088968376378854</v>
      </c>
      <c r="R24" s="181">
        <v>8.9110316236211073E-2</v>
      </c>
      <c r="S24" s="167"/>
    </row>
    <row r="25" spans="1:19" ht="17.100000000000001" customHeight="1" thickBot="1">
      <c r="A25" s="59" t="s">
        <v>6</v>
      </c>
      <c r="B25" s="56">
        <v>35.081422164716408</v>
      </c>
      <c r="C25" s="61">
        <v>20.3</v>
      </c>
      <c r="D25" s="57">
        <v>4.5</v>
      </c>
      <c r="E25" s="58">
        <v>4.8650469010773953</v>
      </c>
      <c r="F25" s="72">
        <v>17.3</v>
      </c>
      <c r="G25" s="104" t="s">
        <v>126</v>
      </c>
      <c r="I25" s="245"/>
      <c r="J25" s="182" t="s">
        <v>161</v>
      </c>
      <c r="K25" s="183">
        <v>0.94196506383936462</v>
      </c>
      <c r="L25" s="184">
        <v>5.8034936160635348E-2</v>
      </c>
      <c r="M25" s="184">
        <v>0.93266588963322095</v>
      </c>
      <c r="N25" s="184">
        <v>6.7334110366779762E-2</v>
      </c>
      <c r="O25" s="184">
        <v>0.99335942022514034</v>
      </c>
      <c r="P25" s="184">
        <v>6.640579774859893E-3</v>
      </c>
      <c r="Q25" s="184">
        <v>0.99102437165826729</v>
      </c>
      <c r="R25" s="185">
        <v>8.9756283417327613E-3</v>
      </c>
      <c r="S25" s="167"/>
    </row>
    <row r="26" spans="1:19" ht="17.100000000000001" customHeight="1">
      <c r="A26" s="91" t="s">
        <v>99</v>
      </c>
      <c r="B26" s="91"/>
      <c r="C26" s="91"/>
      <c r="D26" s="90"/>
      <c r="E26" s="90"/>
      <c r="F26" s="90"/>
      <c r="G26" s="92" t="s">
        <v>100</v>
      </c>
      <c r="N26" s="5">
        <f>N10*100</f>
        <v>17.808605441302809</v>
      </c>
      <c r="P26" s="5">
        <f>P10*100</f>
        <v>2.847843711108049</v>
      </c>
    </row>
    <row r="27" spans="1:19">
      <c r="N27" s="5">
        <f t="shared" ref="N27:P41" si="0">N11*100</f>
        <v>22.130808134968532</v>
      </c>
      <c r="P27" s="5">
        <f t="shared" si="0"/>
        <v>3.3649072839404317</v>
      </c>
    </row>
    <row r="28" spans="1:19">
      <c r="N28" s="5">
        <f t="shared" si="0"/>
        <v>24.957105667444971</v>
      </c>
      <c r="P28" s="5">
        <f t="shared" si="0"/>
        <v>11.490673127151787</v>
      </c>
    </row>
    <row r="29" spans="1:19">
      <c r="N29" s="5">
        <f t="shared" si="0"/>
        <v>16.317386239836896</v>
      </c>
      <c r="P29" s="5">
        <f t="shared" si="0"/>
        <v>3.6426216351907752</v>
      </c>
    </row>
    <row r="30" spans="1:19">
      <c r="D30" s="41">
        <v>16.272638280372735</v>
      </c>
      <c r="N30" s="5">
        <f t="shared" si="0"/>
        <v>5.0350176652043865</v>
      </c>
      <c r="P30" s="5">
        <f t="shared" si="0"/>
        <v>0.90951563030914739</v>
      </c>
    </row>
    <row r="31" spans="1:19">
      <c r="D31" s="44">
        <v>21.275374942143767</v>
      </c>
      <c r="N31" s="5">
        <f t="shared" si="0"/>
        <v>17.361572476309394</v>
      </c>
      <c r="P31" s="5">
        <f t="shared" si="0"/>
        <v>10.83950454372394</v>
      </c>
    </row>
    <row r="32" spans="1:19">
      <c r="D32" s="44">
        <v>24.957105667444957</v>
      </c>
      <c r="N32" s="5">
        <f t="shared" si="0"/>
        <v>3.8012336920371737</v>
      </c>
      <c r="P32" s="5">
        <f t="shared" si="0"/>
        <v>1.8372956192434817</v>
      </c>
    </row>
    <row r="33" spans="4:16">
      <c r="D33" s="44">
        <v>15.878998466979436</v>
      </c>
      <c r="N33" s="5">
        <f t="shared" si="0"/>
        <v>26.51360980018427</v>
      </c>
      <c r="P33" s="5">
        <f t="shared" si="0"/>
        <v>1.2607700386592353</v>
      </c>
    </row>
    <row r="34" spans="4:16">
      <c r="D34" s="44">
        <v>4.0857758513820821</v>
      </c>
      <c r="N34" s="5">
        <f t="shared" si="0"/>
        <v>11.608722788588391</v>
      </c>
      <c r="P34" s="5">
        <f t="shared" si="0"/>
        <v>4.4542471208661967</v>
      </c>
    </row>
    <row r="35" spans="4:16">
      <c r="D35" s="44">
        <v>17.361572476309394</v>
      </c>
      <c r="N35" s="5">
        <f t="shared" si="0"/>
        <v>9.5444445983586608</v>
      </c>
      <c r="P35" s="5">
        <f t="shared" si="0"/>
        <v>1.5401843973941884</v>
      </c>
    </row>
    <row r="36" spans="4:16">
      <c r="D36" s="44">
        <v>3.4806921493104173</v>
      </c>
      <c r="N36" s="5">
        <f t="shared" si="0"/>
        <v>19.86288489645294</v>
      </c>
      <c r="P36" s="5">
        <f t="shared" si="0"/>
        <v>2.7359647786612031</v>
      </c>
    </row>
    <row r="37" spans="4:16">
      <c r="D37" s="44">
        <v>25.667024440285317</v>
      </c>
      <c r="N37" s="5">
        <f t="shared" si="0"/>
        <v>39.274664863859051</v>
      </c>
      <c r="P37" s="5">
        <f t="shared" si="0"/>
        <v>2.0689108288449471</v>
      </c>
    </row>
    <row r="38" spans="4:16">
      <c r="D38" s="44">
        <v>10.408148705316696</v>
      </c>
      <c r="N38" s="5">
        <f t="shared" si="0"/>
        <v>41.979182136512335</v>
      </c>
      <c r="P38" s="5">
        <f t="shared" si="0"/>
        <v>9.4263173502565749</v>
      </c>
    </row>
    <row r="39" spans="4:16">
      <c r="D39" s="44">
        <v>9.5444445983586661</v>
      </c>
      <c r="N39" s="5">
        <f t="shared" si="0"/>
        <v>35.503492362794823</v>
      </c>
      <c r="P39" s="5">
        <f t="shared" si="0"/>
        <v>5.8088411634890482</v>
      </c>
    </row>
    <row r="40" spans="4:16">
      <c r="D40" s="44">
        <v>16.683244872240447</v>
      </c>
      <c r="N40" s="5">
        <f t="shared" si="0"/>
        <v>31.325909110902494</v>
      </c>
      <c r="P40" s="5">
        <f t="shared" si="0"/>
        <v>7.6123465852552181</v>
      </c>
    </row>
    <row r="41" spans="4:16">
      <c r="D41" s="57">
        <v>3.6194632685036776</v>
      </c>
      <c r="N41" s="5">
        <f t="shared" si="0"/>
        <v>6.7334110366779765</v>
      </c>
      <c r="P41" s="5">
        <f t="shared" si="0"/>
        <v>0.66405797748598927</v>
      </c>
    </row>
    <row r="42" spans="4:16">
      <c r="D42" s="46">
        <v>37.490776389758679</v>
      </c>
      <c r="N42" s="5"/>
    </row>
    <row r="43" spans="4:16">
      <c r="D43" s="46">
        <v>40.887806514773544</v>
      </c>
      <c r="N43" s="5"/>
    </row>
    <row r="44" spans="4:16">
      <c r="D44" s="46">
        <v>34.279979668058225</v>
      </c>
      <c r="N44" s="5"/>
    </row>
    <row r="45" spans="4:16">
      <c r="D45" s="46">
        <v>30.290939179989188</v>
      </c>
      <c r="N45" s="5"/>
    </row>
    <row r="46" spans="4:16">
      <c r="D46" s="46">
        <v>6.3734060404431805</v>
      </c>
    </row>
    <row r="47" spans="4:16">
      <c r="D47" s="61">
        <v>6.1001090754201455</v>
      </c>
    </row>
    <row r="48" spans="4:16">
      <c r="D48" s="57">
        <v>4.5002631886368105</v>
      </c>
    </row>
  </sheetData>
  <mergeCells count="12">
    <mergeCell ref="I10:I25"/>
    <mergeCell ref="I7:J9"/>
    <mergeCell ref="K7:L7"/>
    <mergeCell ref="M7:N7"/>
    <mergeCell ref="O7:P7"/>
    <mergeCell ref="Q7:R7"/>
    <mergeCell ref="A1:G1"/>
    <mergeCell ref="A2:G2"/>
    <mergeCell ref="A4:A6"/>
    <mergeCell ref="G4:G6"/>
    <mergeCell ref="B4:C4"/>
    <mergeCell ref="D4:F4"/>
  </mergeCells>
  <printOptions horizontalCentered="1"/>
  <pageMargins left="0.59055118110236227" right="0.59055118110236227" top="0.78740157480314965" bottom="0.59055118110236227" header="0.39370078740157483" footer="0.39370078740157483"/>
  <pageSetup paperSize="9" firstPageNumber="85" orientation="portrait" useFirstPageNumber="1" r:id="rId1"/>
  <headerFooter>
    <oddHeader>&amp;L&amp;8PCBS: Violence Survey in the Palestinian Society, 2011&amp;R  &amp;1ه&amp;8 PCBS: مسح العنف في المجتمع الفلسطيني، 2011</oddHeader>
    <oddFooter>&amp;C85</oddFooter>
  </headerFooter>
</worksheet>
</file>

<file path=xl/worksheets/sheet2.xml><?xml version="1.0" encoding="utf-8"?>
<worksheet xmlns="http://schemas.openxmlformats.org/spreadsheetml/2006/main" xmlns:r="http://schemas.openxmlformats.org/officeDocument/2006/relationships">
  <dimension ref="A1:Q88"/>
  <sheetViews>
    <sheetView rightToLeft="1" view="pageBreakPreview" zoomScale="120" zoomScaleSheetLayoutView="120" workbookViewId="0">
      <selection activeCell="D19" sqref="D19"/>
    </sheetView>
  </sheetViews>
  <sheetFormatPr defaultRowHeight="14.25"/>
  <cols>
    <col min="1" max="1" width="14" customWidth="1"/>
    <col min="2" max="2" width="11.875" customWidth="1"/>
    <col min="3" max="3" width="9.875" customWidth="1"/>
    <col min="4" max="4" width="8.75" customWidth="1"/>
    <col min="5" max="5" width="10.75" customWidth="1"/>
    <col min="6" max="6" width="8.875" customWidth="1"/>
    <col min="7" max="7" width="16.75" customWidth="1"/>
    <col min="14" max="14" width="13.875" customWidth="1"/>
  </cols>
  <sheetData>
    <row r="1" spans="1:17" ht="40.5" customHeight="1">
      <c r="A1" s="230" t="s">
        <v>127</v>
      </c>
      <c r="B1" s="231"/>
      <c r="C1" s="231"/>
      <c r="D1" s="231"/>
      <c r="E1" s="231"/>
      <c r="F1" s="231"/>
      <c r="G1" s="231"/>
    </row>
    <row r="2" spans="1:17" ht="46.5" customHeight="1">
      <c r="A2" s="232" t="s">
        <v>138</v>
      </c>
      <c r="B2" s="232"/>
      <c r="C2" s="232"/>
      <c r="D2" s="232"/>
      <c r="E2" s="232"/>
      <c r="F2" s="232"/>
      <c r="G2" s="232"/>
      <c r="M2" t="s">
        <v>55</v>
      </c>
    </row>
    <row r="3" spans="1:17" ht="5.0999999999999996" customHeight="1">
      <c r="A3" s="12"/>
      <c r="B3" s="12"/>
      <c r="C3" s="12"/>
      <c r="D3" s="12"/>
      <c r="E3" s="12"/>
      <c r="F3" s="12"/>
      <c r="G3" s="12"/>
    </row>
    <row r="4" spans="1:17" ht="18" customHeight="1">
      <c r="A4" s="253" t="s">
        <v>88</v>
      </c>
      <c r="B4" s="239" t="s">
        <v>101</v>
      </c>
      <c r="C4" s="240"/>
      <c r="D4" s="241" t="s">
        <v>95</v>
      </c>
      <c r="E4" s="241"/>
      <c r="F4" s="242"/>
      <c r="G4" s="256" t="s">
        <v>107</v>
      </c>
      <c r="I4" t="s">
        <v>34</v>
      </c>
      <c r="J4" t="s">
        <v>34</v>
      </c>
      <c r="N4" t="s">
        <v>54</v>
      </c>
    </row>
    <row r="5" spans="1:17" ht="20.25" customHeight="1">
      <c r="A5" s="254"/>
      <c r="B5" s="38" t="s">
        <v>0</v>
      </c>
      <c r="C5" s="38" t="s">
        <v>1</v>
      </c>
      <c r="D5" s="38" t="s">
        <v>2</v>
      </c>
      <c r="E5" s="38" t="s">
        <v>3</v>
      </c>
      <c r="F5" s="93" t="s">
        <v>98</v>
      </c>
      <c r="G5" s="257"/>
      <c r="K5" t="s">
        <v>56</v>
      </c>
      <c r="L5" t="s">
        <v>57</v>
      </c>
      <c r="M5" s="6" t="s">
        <v>38</v>
      </c>
      <c r="N5" t="s">
        <v>11</v>
      </c>
      <c r="O5" t="s">
        <v>12</v>
      </c>
      <c r="P5" t="s">
        <v>13</v>
      </c>
      <c r="Q5" t="s">
        <v>38</v>
      </c>
    </row>
    <row r="6" spans="1:17" ht="25.5" customHeight="1">
      <c r="A6" s="255"/>
      <c r="B6" s="39" t="s">
        <v>106</v>
      </c>
      <c r="C6" s="39" t="s">
        <v>105</v>
      </c>
      <c r="D6" s="39" t="s">
        <v>104</v>
      </c>
      <c r="E6" s="39" t="s">
        <v>103</v>
      </c>
      <c r="F6" s="94" t="s">
        <v>97</v>
      </c>
      <c r="G6" s="258"/>
    </row>
    <row r="7" spans="1:17" ht="17.100000000000001" customHeight="1">
      <c r="A7" s="97" t="s">
        <v>4</v>
      </c>
      <c r="B7" s="86"/>
      <c r="C7" s="86"/>
      <c r="D7" s="86"/>
      <c r="E7" s="86"/>
      <c r="F7" s="86"/>
      <c r="G7" s="109" t="s">
        <v>5</v>
      </c>
      <c r="I7" t="s">
        <v>50</v>
      </c>
      <c r="J7">
        <v>1</v>
      </c>
      <c r="K7" s="5">
        <v>33.388296438202737</v>
      </c>
      <c r="L7" s="5">
        <v>44.952247811245734</v>
      </c>
      <c r="M7" s="5">
        <v>37.549779381844679</v>
      </c>
      <c r="N7" s="5">
        <v>39.752022972383081</v>
      </c>
      <c r="O7" s="5">
        <v>26.006070591574975</v>
      </c>
      <c r="P7" s="5">
        <v>39.71387074965704</v>
      </c>
      <c r="Q7" s="5">
        <v>37.549779381844679</v>
      </c>
    </row>
    <row r="8" spans="1:17" s="137" customFormat="1" ht="17.100000000000001" customHeight="1">
      <c r="A8" s="132" t="s">
        <v>6</v>
      </c>
      <c r="B8" s="133">
        <v>35.081422164716408</v>
      </c>
      <c r="C8" s="134">
        <v>20.25617494355259</v>
      </c>
      <c r="D8" s="134">
        <v>4.5002631886368105</v>
      </c>
      <c r="E8" s="135">
        <v>4.8650469010773953</v>
      </c>
      <c r="F8" s="84">
        <v>17.3</v>
      </c>
      <c r="G8" s="136" t="s">
        <v>126</v>
      </c>
      <c r="K8" s="138"/>
      <c r="L8" s="138"/>
      <c r="M8" s="138"/>
      <c r="N8" s="138"/>
      <c r="O8" s="138"/>
      <c r="P8" s="138"/>
      <c r="Q8" s="138"/>
    </row>
    <row r="9" spans="1:17" ht="17.100000000000001" customHeight="1">
      <c r="A9" s="105" t="s">
        <v>7</v>
      </c>
      <c r="B9" s="78">
        <v>29.817819024606443</v>
      </c>
      <c r="C9" s="79">
        <v>14.7</v>
      </c>
      <c r="D9" s="79">
        <v>3.6194632685036776</v>
      </c>
      <c r="E9" s="77">
        <v>4.3870739475884832</v>
      </c>
      <c r="F9" s="84">
        <v>13.6</v>
      </c>
      <c r="G9" s="100" t="s">
        <v>121</v>
      </c>
      <c r="K9" s="5"/>
      <c r="L9" s="5"/>
      <c r="M9" s="5"/>
      <c r="N9" s="5"/>
      <c r="O9" s="5"/>
      <c r="P9" s="5"/>
      <c r="Q9" s="5"/>
    </row>
    <row r="10" spans="1:17" ht="17.100000000000001" customHeight="1">
      <c r="A10" s="106" t="s">
        <v>8</v>
      </c>
      <c r="B10" s="80">
        <v>44.629227599035659</v>
      </c>
      <c r="C10" s="81">
        <v>34</v>
      </c>
      <c r="D10" s="81">
        <v>6.1001090754201455</v>
      </c>
      <c r="E10" s="82">
        <v>6.0612719130518729</v>
      </c>
      <c r="F10" s="85">
        <v>24.5</v>
      </c>
      <c r="G10" s="110" t="s">
        <v>125</v>
      </c>
      <c r="I10" t="s">
        <v>51</v>
      </c>
      <c r="J10">
        <v>1</v>
      </c>
      <c r="K10" s="5">
        <v>12.327927942994849</v>
      </c>
      <c r="L10" s="5">
        <v>29.333230116209624</v>
      </c>
      <c r="M10" s="5">
        <v>18.447118081616669</v>
      </c>
      <c r="N10" s="5">
        <v>18.796569732272417</v>
      </c>
      <c r="O10" s="5">
        <v>14.190232593597321</v>
      </c>
      <c r="P10" s="5">
        <v>23.265697661937526</v>
      </c>
      <c r="Q10" s="5">
        <v>18.447118081616669</v>
      </c>
    </row>
    <row r="11" spans="1:17" ht="17.100000000000001" customHeight="1">
      <c r="A11" s="97" t="s">
        <v>9</v>
      </c>
      <c r="B11" s="83"/>
      <c r="C11" s="83"/>
      <c r="D11" s="83"/>
      <c r="E11" s="83"/>
      <c r="F11" s="113"/>
      <c r="G11" s="109" t="s">
        <v>10</v>
      </c>
      <c r="K11" s="5"/>
      <c r="L11" s="5"/>
      <c r="M11" s="5"/>
      <c r="N11" s="5"/>
      <c r="O11" s="5"/>
      <c r="P11" s="5"/>
      <c r="Q11" s="5"/>
    </row>
    <row r="12" spans="1:17" ht="17.100000000000001" customHeight="1">
      <c r="A12" s="107" t="s">
        <v>11</v>
      </c>
      <c r="B12" s="74">
        <v>35.974864096763525</v>
      </c>
      <c r="C12" s="75">
        <v>21.8</v>
      </c>
      <c r="D12" s="75">
        <v>4.3</v>
      </c>
      <c r="E12" s="76">
        <v>4.3</v>
      </c>
      <c r="F12" s="84">
        <v>17.5</v>
      </c>
      <c r="G12" s="111" t="s">
        <v>14</v>
      </c>
      <c r="K12" s="5"/>
      <c r="L12" s="5"/>
      <c r="M12" s="5"/>
      <c r="N12" s="5"/>
      <c r="O12" s="5"/>
      <c r="P12" s="5"/>
      <c r="Q12" s="5"/>
    </row>
    <row r="13" spans="1:17" ht="17.100000000000001" customHeight="1">
      <c r="A13" s="107" t="s">
        <v>12</v>
      </c>
      <c r="B13" s="78">
        <v>26.829989909157803</v>
      </c>
      <c r="C13" s="79">
        <v>18.5</v>
      </c>
      <c r="D13" s="79">
        <v>3.8</v>
      </c>
      <c r="E13" s="77">
        <v>7.3</v>
      </c>
      <c r="F13" s="84">
        <v>14.4</v>
      </c>
      <c r="G13" s="111" t="s">
        <v>15</v>
      </c>
      <c r="I13" t="s">
        <v>52</v>
      </c>
      <c r="J13">
        <v>1</v>
      </c>
      <c r="K13" s="5">
        <v>4.3714345447988627</v>
      </c>
      <c r="L13" s="5">
        <v>5.9123720635585606</v>
      </c>
      <c r="M13" s="5">
        <v>4.9265254714005415</v>
      </c>
      <c r="N13" s="5">
        <v>4.6620052926763478</v>
      </c>
      <c r="O13" s="5">
        <v>5.4049528407722782</v>
      </c>
      <c r="P13" s="5">
        <v>6.3293485503675475</v>
      </c>
      <c r="Q13" s="5">
        <v>4.9265254714005415</v>
      </c>
    </row>
    <row r="14" spans="1:17" ht="17.100000000000001" customHeight="1">
      <c r="A14" s="108" t="s">
        <v>13</v>
      </c>
      <c r="B14" s="80">
        <v>43.730944044713503</v>
      </c>
      <c r="C14" s="81">
        <v>24.4</v>
      </c>
      <c r="D14" s="81">
        <v>8.3000000000000007</v>
      </c>
      <c r="E14" s="82">
        <v>4.9000000000000004</v>
      </c>
      <c r="F14" s="85">
        <v>21.3</v>
      </c>
      <c r="G14" s="112" t="s">
        <v>16</v>
      </c>
      <c r="K14" s="5"/>
      <c r="L14" s="5"/>
      <c r="M14" s="5"/>
      <c r="N14" s="5"/>
      <c r="O14" s="5"/>
      <c r="P14" s="5"/>
      <c r="Q14" s="5"/>
    </row>
    <row r="15" spans="1:17">
      <c r="A15" s="13"/>
      <c r="B15" s="49"/>
      <c r="C15" s="12"/>
      <c r="D15" s="12"/>
      <c r="E15" s="12"/>
      <c r="F15" s="12"/>
      <c r="G15" s="12"/>
      <c r="K15" s="5"/>
      <c r="L15" s="5"/>
      <c r="M15" s="5"/>
      <c r="N15" s="5"/>
      <c r="O15" s="5"/>
      <c r="P15" s="5"/>
      <c r="Q15" s="5"/>
    </row>
    <row r="16" spans="1:17" s="15" customFormat="1" ht="41.25" customHeight="1">
      <c r="A16" s="230" t="s">
        <v>128</v>
      </c>
      <c r="B16" s="231"/>
      <c r="C16" s="231"/>
      <c r="D16" s="231"/>
      <c r="E16" s="231"/>
      <c r="F16" s="231"/>
      <c r="G16" s="231"/>
      <c r="I16" s="15" t="s">
        <v>53</v>
      </c>
      <c r="J16" s="15">
        <v>1</v>
      </c>
      <c r="K16" s="16">
        <v>4.3844495259430385</v>
      </c>
      <c r="L16" s="16">
        <v>3.5126637613801295</v>
      </c>
      <c r="M16" s="16">
        <v>4.07048395568963</v>
      </c>
      <c r="N16" s="16">
        <v>3.780906426151089</v>
      </c>
      <c r="O16" s="16">
        <v>4.8178881301657288</v>
      </c>
      <c r="P16" s="16">
        <v>5.2139795626638774</v>
      </c>
      <c r="Q16" s="16">
        <v>4.07048395568963</v>
      </c>
    </row>
    <row r="17" spans="1:17" ht="44.25" customHeight="1">
      <c r="A17" s="232" t="s">
        <v>139</v>
      </c>
      <c r="B17" s="232"/>
      <c r="C17" s="232"/>
      <c r="D17" s="232"/>
      <c r="E17" s="232"/>
      <c r="F17" s="232"/>
      <c r="G17" s="232"/>
      <c r="K17" s="5"/>
      <c r="L17" s="5"/>
      <c r="M17" s="5"/>
      <c r="N17" s="5"/>
      <c r="O17" s="5"/>
      <c r="P17" s="5"/>
      <c r="Q17" s="5"/>
    </row>
    <row r="18" spans="1:17" ht="5.0999999999999996" customHeight="1">
      <c r="A18" s="14"/>
      <c r="B18" s="14"/>
      <c r="C18" s="14"/>
      <c r="D18" s="14"/>
      <c r="E18" s="14"/>
      <c r="F18" s="14"/>
      <c r="G18" s="14"/>
    </row>
    <row r="19" spans="1:17" ht="17.25" customHeight="1">
      <c r="A19" s="253" t="s">
        <v>88</v>
      </c>
      <c r="B19" s="239" t="s">
        <v>102</v>
      </c>
      <c r="C19" s="240"/>
      <c r="D19" s="241" t="s">
        <v>95</v>
      </c>
      <c r="E19" s="241"/>
      <c r="F19" s="242"/>
      <c r="G19" s="256" t="s">
        <v>107</v>
      </c>
      <c r="K19" s="5"/>
      <c r="L19" s="5"/>
      <c r="M19" s="5"/>
      <c r="N19" s="5"/>
      <c r="O19" s="5"/>
      <c r="P19" s="5"/>
      <c r="Q19" s="5"/>
    </row>
    <row r="20" spans="1:17" ht="19.5" customHeight="1">
      <c r="A20" s="254"/>
      <c r="B20" s="38" t="s">
        <v>0</v>
      </c>
      <c r="C20" s="38" t="s">
        <v>1</v>
      </c>
      <c r="D20" s="38" t="s">
        <v>2</v>
      </c>
      <c r="E20" s="38" t="s">
        <v>3</v>
      </c>
      <c r="F20" s="89" t="s">
        <v>98</v>
      </c>
      <c r="G20" s="257"/>
    </row>
    <row r="21" spans="1:17" ht="24.75" customHeight="1">
      <c r="A21" s="255"/>
      <c r="B21" s="39" t="s">
        <v>106</v>
      </c>
      <c r="C21" s="39" t="s">
        <v>105</v>
      </c>
      <c r="D21" s="39" t="s">
        <v>104</v>
      </c>
      <c r="E21" s="39" t="s">
        <v>103</v>
      </c>
      <c r="F21" s="88" t="s">
        <v>97</v>
      </c>
      <c r="G21" s="258"/>
    </row>
    <row r="22" spans="1:17" ht="17.100000000000001" customHeight="1">
      <c r="A22" s="97" t="s">
        <v>4</v>
      </c>
      <c r="B22" s="86"/>
      <c r="C22" s="86"/>
      <c r="D22" s="86"/>
      <c r="E22" s="86"/>
      <c r="F22" s="114"/>
      <c r="G22" s="109" t="s">
        <v>5</v>
      </c>
    </row>
    <row r="23" spans="1:17" s="137" customFormat="1" ht="17.100000000000001" customHeight="1">
      <c r="A23" s="139" t="s">
        <v>6</v>
      </c>
      <c r="B23" s="159">
        <v>37.687966556218747</v>
      </c>
      <c r="C23" s="159">
        <v>20.219490087863633</v>
      </c>
      <c r="D23" s="159">
        <v>4.9265254714005806</v>
      </c>
      <c r="E23" s="159">
        <v>4.0704839556896673</v>
      </c>
      <c r="F23" s="160">
        <v>16.700000000000003</v>
      </c>
      <c r="G23" s="136" t="s">
        <v>126</v>
      </c>
      <c r="H23" s="158">
        <f>100-B23</f>
        <v>62.312033443781253</v>
      </c>
      <c r="I23" s="158">
        <f t="shared" ref="I23:L25" si="0">100-C23</f>
        <v>79.780509912136367</v>
      </c>
      <c r="J23" s="158">
        <f t="shared" si="0"/>
        <v>95.073474528599419</v>
      </c>
      <c r="K23" s="158">
        <f t="shared" si="0"/>
        <v>95.929516044310333</v>
      </c>
      <c r="L23" s="158">
        <f t="shared" si="0"/>
        <v>83.3</v>
      </c>
    </row>
    <row r="24" spans="1:17" ht="17.100000000000001" customHeight="1">
      <c r="A24" s="115" t="s">
        <v>7</v>
      </c>
      <c r="B24" s="161">
        <v>33.562326194269929</v>
      </c>
      <c r="C24" s="161">
        <v>13.686642298775595</v>
      </c>
      <c r="D24" s="161">
        <v>4.3714345447988308</v>
      </c>
      <c r="E24" s="161">
        <v>4.3844495259430545</v>
      </c>
      <c r="F24" s="160">
        <v>14</v>
      </c>
      <c r="G24" s="100" t="s">
        <v>121</v>
      </c>
      <c r="H24" s="158">
        <f t="shared" ref="H24:H25" si="1">100-B24</f>
        <v>66.437673805730071</v>
      </c>
      <c r="I24" s="158">
        <f t="shared" si="0"/>
        <v>86.313357701224405</v>
      </c>
      <c r="J24" s="158">
        <f t="shared" si="0"/>
        <v>95.628565455201169</v>
      </c>
      <c r="K24" s="158">
        <f t="shared" si="0"/>
        <v>95.615550474056946</v>
      </c>
      <c r="L24" s="158">
        <f t="shared" si="0"/>
        <v>86</v>
      </c>
    </row>
    <row r="25" spans="1:17" ht="17.100000000000001" customHeight="1">
      <c r="A25" s="116" t="s">
        <v>8</v>
      </c>
      <c r="B25" s="161">
        <v>45.026678006914587</v>
      </c>
      <c r="C25" s="161">
        <v>31.834756174128927</v>
      </c>
      <c r="D25" s="161">
        <v>5.9123720635585784</v>
      </c>
      <c r="E25" s="161">
        <v>3.5126637613801535</v>
      </c>
      <c r="F25" s="162">
        <v>21.599999999999994</v>
      </c>
      <c r="G25" s="110" t="s">
        <v>125</v>
      </c>
      <c r="H25" s="158">
        <f t="shared" si="1"/>
        <v>54.973321993085413</v>
      </c>
      <c r="I25" s="158">
        <f t="shared" si="0"/>
        <v>68.165243825871073</v>
      </c>
      <c r="J25" s="158">
        <f t="shared" si="0"/>
        <v>94.087627936441422</v>
      </c>
      <c r="K25" s="158">
        <f t="shared" si="0"/>
        <v>96.487336238619847</v>
      </c>
      <c r="L25" s="158">
        <f t="shared" si="0"/>
        <v>78.400000000000006</v>
      </c>
    </row>
    <row r="26" spans="1:17" ht="17.100000000000001" customHeight="1">
      <c r="A26" s="97" t="s">
        <v>9</v>
      </c>
      <c r="B26" s="163"/>
      <c r="C26" s="163"/>
      <c r="D26" s="163"/>
      <c r="E26" s="163"/>
      <c r="F26" s="164"/>
      <c r="G26" s="109" t="s">
        <v>10</v>
      </c>
    </row>
    <row r="27" spans="1:17" ht="17.100000000000001" customHeight="1">
      <c r="A27" s="117" t="s">
        <v>11</v>
      </c>
      <c r="B27" s="165">
        <v>39.920241979724615</v>
      </c>
      <c r="C27" s="165">
        <v>20.571205635581052</v>
      </c>
      <c r="D27" s="165">
        <v>4.6620052926765112</v>
      </c>
      <c r="E27" s="165">
        <v>3.7809064261512333</v>
      </c>
      <c r="F27" s="160">
        <v>17.200000000000003</v>
      </c>
      <c r="G27" s="111" t="s">
        <v>14</v>
      </c>
      <c r="H27" s="158">
        <f>100-B27</f>
        <v>60.079758020275385</v>
      </c>
      <c r="I27" s="158">
        <f t="shared" ref="I27:I29" si="2">100-C27</f>
        <v>79.428794364418948</v>
      </c>
      <c r="J27" s="158">
        <f t="shared" ref="J27:J29" si="3">100-D27</f>
        <v>95.337994707323489</v>
      </c>
      <c r="K27" s="158">
        <f t="shared" ref="K27:K29" si="4">100-E27</f>
        <v>96.219093573848767</v>
      </c>
      <c r="L27" s="158">
        <f t="shared" ref="L27:L29" si="5">100-F27</f>
        <v>82.8</v>
      </c>
    </row>
    <row r="28" spans="1:17" ht="17.100000000000001" customHeight="1">
      <c r="A28" s="118" t="s">
        <v>12</v>
      </c>
      <c r="B28" s="161">
        <v>26.006070591575039</v>
      </c>
      <c r="C28" s="161">
        <v>15.73679286287981</v>
      </c>
      <c r="D28" s="161">
        <v>5.404952840772367</v>
      </c>
      <c r="E28" s="161">
        <v>4.8178881301657981</v>
      </c>
      <c r="F28" s="160">
        <v>13</v>
      </c>
      <c r="G28" s="111" t="s">
        <v>15</v>
      </c>
      <c r="H28" s="158">
        <f t="shared" ref="H28:H29" si="6">100-B28</f>
        <v>73.993929408424961</v>
      </c>
      <c r="I28" s="158">
        <f t="shared" si="2"/>
        <v>84.26320713712019</v>
      </c>
      <c r="J28" s="158">
        <f t="shared" si="3"/>
        <v>94.595047159227633</v>
      </c>
      <c r="K28" s="158">
        <f t="shared" si="4"/>
        <v>95.182111869834202</v>
      </c>
      <c r="L28" s="158">
        <f t="shared" si="5"/>
        <v>87</v>
      </c>
    </row>
    <row r="29" spans="1:17" ht="17.100000000000001" customHeight="1">
      <c r="A29" s="119" t="s">
        <v>13</v>
      </c>
      <c r="B29" s="166">
        <v>39.846364024553615</v>
      </c>
      <c r="C29" s="166">
        <v>25.436173226422198</v>
      </c>
      <c r="D29" s="166">
        <v>6.3293485503675413</v>
      </c>
      <c r="E29" s="166">
        <v>5.2139795626639369</v>
      </c>
      <c r="F29" s="162">
        <v>19.200000000000003</v>
      </c>
      <c r="G29" s="112" t="s">
        <v>16</v>
      </c>
      <c r="H29" s="158">
        <f t="shared" si="6"/>
        <v>60.153635975446385</v>
      </c>
      <c r="I29" s="158">
        <f t="shared" si="2"/>
        <v>74.563826773577802</v>
      </c>
      <c r="J29" s="158">
        <f t="shared" si="3"/>
        <v>93.670651449632459</v>
      </c>
      <c r="K29" s="158">
        <f t="shared" si="4"/>
        <v>94.786020437336063</v>
      </c>
      <c r="L29" s="158">
        <f t="shared" si="5"/>
        <v>80.8</v>
      </c>
    </row>
    <row r="30" spans="1:17">
      <c r="B30" s="144"/>
      <c r="C30" s="145"/>
      <c r="D30" s="145"/>
      <c r="E30" s="145"/>
      <c r="F30" s="145"/>
      <c r="G30" s="145"/>
      <c r="H30" s="145"/>
      <c r="I30" s="146"/>
    </row>
    <row r="31" spans="1:17">
      <c r="A31" s="20" t="s">
        <v>34</v>
      </c>
      <c r="B31" s="147" t="s">
        <v>34</v>
      </c>
      <c r="C31" s="141">
        <v>1</v>
      </c>
      <c r="D31" s="141">
        <v>2</v>
      </c>
      <c r="E31" s="141" t="s">
        <v>38</v>
      </c>
      <c r="F31" s="141" t="s">
        <v>54</v>
      </c>
      <c r="G31" s="141"/>
      <c r="H31" s="140"/>
      <c r="I31" s="148" t="s">
        <v>38</v>
      </c>
    </row>
    <row r="32" spans="1:17">
      <c r="A32" s="20"/>
      <c r="B32" s="147"/>
      <c r="C32" s="141" t="s">
        <v>90</v>
      </c>
      <c r="D32" s="141" t="s">
        <v>90</v>
      </c>
      <c r="E32" s="141" t="s">
        <v>90</v>
      </c>
      <c r="F32" s="141">
        <v>1</v>
      </c>
      <c r="G32" s="141">
        <v>2</v>
      </c>
      <c r="H32" s="140">
        <v>3</v>
      </c>
      <c r="I32" s="149" t="s">
        <v>90</v>
      </c>
      <c r="J32" s="20" t="s">
        <v>91</v>
      </c>
      <c r="K32" s="20" t="s">
        <v>92</v>
      </c>
      <c r="L32" s="20" t="s">
        <v>93</v>
      </c>
    </row>
    <row r="33" spans="1:12" ht="15">
      <c r="A33" s="20"/>
      <c r="B33" s="150"/>
      <c r="C33" s="151"/>
      <c r="D33" s="154"/>
      <c r="E33" s="154"/>
      <c r="F33" s="154" t="s">
        <v>90</v>
      </c>
      <c r="G33" s="154" t="s">
        <v>90</v>
      </c>
      <c r="H33" s="155" t="s">
        <v>90</v>
      </c>
      <c r="I33" s="156"/>
      <c r="J33" s="20">
        <v>20.25617494355259</v>
      </c>
      <c r="K33" s="20">
        <v>4.5002631886368105</v>
      </c>
      <c r="L33" s="20">
        <v>4.8650469010773953</v>
      </c>
    </row>
    <row r="34" spans="1:12">
      <c r="A34" s="20" t="s">
        <v>129</v>
      </c>
      <c r="B34" s="147">
        <v>2</v>
      </c>
      <c r="C34" s="141">
        <v>66.437673805730071</v>
      </c>
      <c r="D34" s="141">
        <v>54.973321993085413</v>
      </c>
      <c r="E34" s="141">
        <v>62.312033443781253</v>
      </c>
      <c r="F34" s="141">
        <v>60.079758020275385</v>
      </c>
      <c r="G34" s="141">
        <v>73.993929408424961</v>
      </c>
      <c r="H34" s="143">
        <v>60.153635975446385</v>
      </c>
      <c r="I34" s="149">
        <v>62.312033443781253</v>
      </c>
      <c r="J34" s="20">
        <v>32.851482176166321</v>
      </c>
      <c r="K34" s="20">
        <v>6.1001090754201455</v>
      </c>
      <c r="L34" s="20">
        <v>6.0612719130518729</v>
      </c>
    </row>
    <row r="35" spans="1:12">
      <c r="A35" s="20" t="s">
        <v>130</v>
      </c>
      <c r="B35" s="147">
        <v>2</v>
      </c>
      <c r="C35" s="141">
        <v>86.313357701224405</v>
      </c>
      <c r="D35" s="141">
        <v>68.165243825871073</v>
      </c>
      <c r="E35" s="141">
        <v>79.780509912136367</v>
      </c>
      <c r="F35" s="141">
        <v>79.428794364418948</v>
      </c>
      <c r="G35" s="141">
        <v>84.26320713712019</v>
      </c>
      <c r="H35" s="141">
        <v>74.563826773577802</v>
      </c>
      <c r="I35" s="149">
        <v>79.780509912136367</v>
      </c>
      <c r="J35" s="20">
        <v>32.851482176166321</v>
      </c>
      <c r="K35" s="20">
        <v>6.1001090754201455</v>
      </c>
      <c r="L35" s="20">
        <v>6.0612719130518729</v>
      </c>
    </row>
    <row r="36" spans="1:12" ht="15">
      <c r="A36" s="20" t="s">
        <v>131</v>
      </c>
      <c r="B36" s="147">
        <v>2</v>
      </c>
      <c r="C36" s="141">
        <v>95.628565455201169</v>
      </c>
      <c r="D36" s="142">
        <v>94.087627936441422</v>
      </c>
      <c r="E36" s="142">
        <v>95.073474528599419</v>
      </c>
      <c r="F36" s="142">
        <v>95.337994707323489</v>
      </c>
      <c r="G36" s="142">
        <v>94.595047159227633</v>
      </c>
      <c r="H36" s="140">
        <v>93.670651449632459</v>
      </c>
      <c r="I36" s="149">
        <v>95.073474528599419</v>
      </c>
      <c r="J36" s="20">
        <v>20.219490087863715</v>
      </c>
      <c r="K36" s="20">
        <v>4.9265254714005415</v>
      </c>
      <c r="L36" s="20">
        <v>4.0704839556896335</v>
      </c>
    </row>
    <row r="37" spans="1:12">
      <c r="A37" s="20" t="s">
        <v>132</v>
      </c>
      <c r="B37" s="147">
        <v>2</v>
      </c>
      <c r="C37" s="141">
        <v>95.615550474056946</v>
      </c>
      <c r="D37" s="141">
        <v>96.487336238619847</v>
      </c>
      <c r="E37" s="141">
        <v>95.929516044310333</v>
      </c>
      <c r="F37" s="141">
        <v>96.219093573848767</v>
      </c>
      <c r="G37" s="141">
        <v>95.182111869834202</v>
      </c>
      <c r="H37" s="143">
        <v>94.786020437336063</v>
      </c>
      <c r="I37" s="149">
        <v>95.929516044310333</v>
      </c>
      <c r="J37" s="20">
        <v>31.834756174128753</v>
      </c>
      <c r="K37" s="20">
        <v>5.9123720635585295</v>
      </c>
      <c r="L37" s="20">
        <v>3.5126637613801135</v>
      </c>
    </row>
    <row r="38" spans="1:12">
      <c r="A38" s="20"/>
      <c r="B38" s="150"/>
      <c r="C38" s="151"/>
      <c r="D38" s="151"/>
      <c r="E38" s="151"/>
      <c r="F38" s="151"/>
      <c r="G38" s="151"/>
      <c r="H38" s="152"/>
      <c r="I38" s="153"/>
      <c r="J38" s="5"/>
      <c r="K38" s="5"/>
      <c r="L38" s="5"/>
    </row>
    <row r="39" spans="1:12">
      <c r="A39" s="20"/>
      <c r="B39" s="20">
        <v>4</v>
      </c>
      <c r="C39" s="20" t="s">
        <v>90</v>
      </c>
      <c r="D39" s="20">
        <v>2.6260652207121642E-2</v>
      </c>
      <c r="E39" s="20">
        <v>0.19322097740067856</v>
      </c>
      <c r="F39" s="20"/>
      <c r="G39" s="20">
        <v>8.5340348174388458E-2</v>
      </c>
      <c r="H39" s="5"/>
      <c r="I39" s="5"/>
      <c r="J39" s="5"/>
      <c r="K39" s="5"/>
      <c r="L39" s="5"/>
    </row>
    <row r="40" spans="1:12">
      <c r="A40" s="20" t="s">
        <v>92</v>
      </c>
      <c r="B40" s="20">
        <v>0</v>
      </c>
      <c r="C40" s="20" t="s">
        <v>90</v>
      </c>
      <c r="D40" s="20">
        <v>96.339686062120677</v>
      </c>
      <c r="E40" s="20">
        <v>93.720889254116003</v>
      </c>
      <c r="F40" s="20"/>
      <c r="G40" s="20">
        <v>95.40983303235555</v>
      </c>
      <c r="H40" s="5"/>
      <c r="I40" s="5"/>
      <c r="J40" s="5"/>
      <c r="K40" s="5"/>
      <c r="L40" s="5"/>
    </row>
    <row r="41" spans="1:12" ht="15">
      <c r="A41" s="20"/>
      <c r="B41" s="20"/>
      <c r="C41" s="20"/>
      <c r="D41" s="53">
        <f>100-D40-D45</f>
        <v>3.6194632685036776</v>
      </c>
      <c r="E41" s="54">
        <f t="shared" ref="E41" si="7">100-E40-E45</f>
        <v>6.1001090754201455</v>
      </c>
      <c r="F41" s="54"/>
      <c r="G41" s="55">
        <f t="shared" ref="G41" si="8">100-G40-G45</f>
        <v>4.5002631886368105</v>
      </c>
      <c r="H41" s="5"/>
      <c r="I41" s="5"/>
      <c r="J41" s="5"/>
      <c r="K41" s="5"/>
      <c r="L41" s="5"/>
    </row>
    <row r="42" spans="1:12">
      <c r="A42" s="20"/>
      <c r="B42" s="20">
        <v>1</v>
      </c>
      <c r="C42" s="20" t="s">
        <v>90</v>
      </c>
      <c r="D42" s="20">
        <v>1.0211292376983245</v>
      </c>
      <c r="E42" s="20">
        <v>1.6391921258756827</v>
      </c>
      <c r="F42" s="20"/>
      <c r="G42" s="20">
        <v>1.2405840832978361</v>
      </c>
      <c r="H42" s="5"/>
      <c r="I42" s="5"/>
      <c r="J42" s="5"/>
      <c r="K42" s="5"/>
      <c r="L42" s="5"/>
    </row>
    <row r="43" spans="1:12">
      <c r="A43" s="20"/>
      <c r="B43" s="20">
        <v>2</v>
      </c>
      <c r="C43" s="20" t="s">
        <v>90</v>
      </c>
      <c r="D43" s="20">
        <v>0.87988708214742017</v>
      </c>
      <c r="E43" s="20">
        <v>0.40420102881468306</v>
      </c>
      <c r="F43" s="20"/>
      <c r="G43" s="20">
        <v>0.71098580788417221</v>
      </c>
      <c r="H43" s="5"/>
      <c r="I43" s="5"/>
      <c r="J43" s="5"/>
      <c r="K43" s="5"/>
      <c r="L43" s="5"/>
    </row>
    <row r="44" spans="1:12">
      <c r="A44" s="20"/>
      <c r="B44" s="20">
        <v>3</v>
      </c>
      <c r="C44" s="20" t="s">
        <v>90</v>
      </c>
      <c r="D44" s="20">
        <v>1.7184469486580078</v>
      </c>
      <c r="E44" s="20">
        <v>4.0567159207298493</v>
      </c>
      <c r="F44" s="20"/>
      <c r="G44" s="20">
        <v>2.5486932974549732</v>
      </c>
      <c r="H44" s="5"/>
      <c r="I44" s="5"/>
      <c r="J44" s="5"/>
      <c r="K44" s="5"/>
      <c r="L44" s="5"/>
    </row>
    <row r="45" spans="1:12">
      <c r="A45" s="20"/>
      <c r="B45" s="20">
        <v>4</v>
      </c>
      <c r="C45" s="20" t="s">
        <v>90</v>
      </c>
      <c r="D45" s="20">
        <v>4.0850669375645313E-2</v>
      </c>
      <c r="E45" s="20">
        <v>0.17900167046385176</v>
      </c>
      <c r="F45" s="20"/>
      <c r="G45" s="20">
        <v>8.9903779007638948E-2</v>
      </c>
      <c r="H45" s="5"/>
      <c r="I45" s="5"/>
      <c r="J45" s="5"/>
      <c r="K45" s="5"/>
      <c r="L45" s="5"/>
    </row>
    <row r="46" spans="1:12">
      <c r="A46" s="20" t="s">
        <v>93</v>
      </c>
      <c r="B46" s="20">
        <v>0</v>
      </c>
      <c r="C46" s="20" t="s">
        <v>90</v>
      </c>
      <c r="D46" s="20">
        <v>95.582054522583775</v>
      </c>
      <c r="E46" s="20">
        <v>93.627405052160626</v>
      </c>
      <c r="F46" s="20"/>
      <c r="G46" s="20">
        <v>95.024014434322709</v>
      </c>
      <c r="H46" s="5"/>
      <c r="I46" s="5"/>
      <c r="J46" s="5"/>
      <c r="K46" s="5"/>
      <c r="L46" s="5"/>
    </row>
    <row r="47" spans="1:12" ht="15">
      <c r="A47" s="20"/>
      <c r="B47" s="20"/>
      <c r="C47" s="20"/>
      <c r="D47" s="53">
        <f>100-D46-D51</f>
        <v>4.3870739475884832</v>
      </c>
      <c r="E47" s="54">
        <f t="shared" ref="E47" si="9">100-E46-E51</f>
        <v>6.0612719130518729</v>
      </c>
      <c r="F47" s="54"/>
      <c r="G47" s="55">
        <f t="shared" ref="G47" si="10">100-G46-G51</f>
        <v>4.8650469010773953</v>
      </c>
      <c r="H47" s="5"/>
      <c r="I47" s="5"/>
      <c r="J47" s="5"/>
      <c r="K47" s="5"/>
      <c r="L47" s="5"/>
    </row>
    <row r="48" spans="1:12">
      <c r="A48" s="20"/>
      <c r="B48" s="20">
        <v>1</v>
      </c>
      <c r="C48" s="20" t="s">
        <v>90</v>
      </c>
      <c r="D48" s="20">
        <v>2.4543350694515369</v>
      </c>
      <c r="E48" s="20">
        <v>3.5313433907650547</v>
      </c>
      <c r="F48" s="20"/>
      <c r="G48" s="20">
        <v>2.7618141483236953</v>
      </c>
    </row>
    <row r="49" spans="1:7">
      <c r="A49" s="20"/>
      <c r="B49" s="20">
        <v>2</v>
      </c>
      <c r="C49" s="20" t="s">
        <v>90</v>
      </c>
      <c r="D49" s="20">
        <v>0.49158863153908638</v>
      </c>
      <c r="E49" s="20">
        <v>0.45765619336693969</v>
      </c>
      <c r="F49" s="20"/>
      <c r="G49" s="20">
        <v>0.48190113458424744</v>
      </c>
    </row>
    <row r="50" spans="1:7">
      <c r="A50" s="20"/>
      <c r="B50" s="20">
        <v>3</v>
      </c>
      <c r="C50" s="20" t="s">
        <v>90</v>
      </c>
      <c r="D50" s="20">
        <v>1.4411502465982564</v>
      </c>
      <c r="E50" s="20">
        <v>2.0722723289197944</v>
      </c>
      <c r="F50" s="20"/>
      <c r="G50" s="20">
        <v>1.6213316181696795</v>
      </c>
    </row>
    <row r="51" spans="1:7">
      <c r="A51" s="20"/>
      <c r="B51" s="20">
        <v>4</v>
      </c>
      <c r="C51" s="20" t="s">
        <v>90</v>
      </c>
      <c r="D51" s="20">
        <v>3.0871529827741859E-2</v>
      </c>
      <c r="E51" s="20">
        <v>0.31132303478750117</v>
      </c>
      <c r="F51" s="20"/>
      <c r="G51" s="20">
        <v>0.11093866459989565</v>
      </c>
    </row>
    <row r="52" spans="1:7">
      <c r="A52" s="20"/>
      <c r="B52" s="20"/>
      <c r="C52" s="20"/>
      <c r="D52" s="20"/>
      <c r="E52" s="20"/>
      <c r="F52" s="20"/>
      <c r="G52" s="20"/>
    </row>
    <row r="53" spans="1:7">
      <c r="B53" s="20">
        <v>1</v>
      </c>
      <c r="C53" s="20" t="s">
        <v>90</v>
      </c>
      <c r="D53" s="20">
        <v>33.562326194270945</v>
      </c>
      <c r="E53" s="20">
        <v>45.026678006914373</v>
      </c>
      <c r="F53" s="20"/>
      <c r="G53" s="20">
        <v>37.687966556218761</v>
      </c>
    </row>
    <row r="54" spans="1:7">
      <c r="B54" s="20">
        <v>1</v>
      </c>
      <c r="C54" s="20" t="s">
        <v>90</v>
      </c>
      <c r="D54" s="20">
        <v>13.686642298776068</v>
      </c>
      <c r="E54" s="20">
        <v>31.834756174128753</v>
      </c>
      <c r="F54" s="20"/>
      <c r="G54" s="20">
        <v>20.219490087863715</v>
      </c>
    </row>
    <row r="55" spans="1:7">
      <c r="B55" s="20">
        <v>1</v>
      </c>
      <c r="C55" s="20" t="s">
        <v>90</v>
      </c>
      <c r="D55" s="20">
        <v>4.3714345447988681</v>
      </c>
      <c r="E55" s="20">
        <v>5.9123720635585295</v>
      </c>
      <c r="F55" s="20"/>
      <c r="G55" s="20">
        <v>4.9265254714005415</v>
      </c>
    </row>
    <row r="56" spans="1:7">
      <c r="B56" s="20">
        <v>1</v>
      </c>
      <c r="C56" s="20" t="s">
        <v>90</v>
      </c>
      <c r="D56" s="20">
        <v>4.3844495259430429</v>
      </c>
      <c r="E56" s="20">
        <v>3.5126637613801135</v>
      </c>
      <c r="F56" s="20"/>
      <c r="G56" s="20">
        <v>4.0704839556896335</v>
      </c>
    </row>
    <row r="59" spans="1:7">
      <c r="A59" s="20" t="s">
        <v>34</v>
      </c>
      <c r="B59" s="20" t="s">
        <v>34</v>
      </c>
      <c r="C59" s="20" t="s">
        <v>34</v>
      </c>
      <c r="D59" s="20" t="s">
        <v>54</v>
      </c>
      <c r="E59" s="20"/>
      <c r="F59" s="20"/>
      <c r="G59" s="20"/>
    </row>
    <row r="60" spans="1:7">
      <c r="A60" s="20"/>
      <c r="B60" s="20"/>
      <c r="C60" s="20"/>
      <c r="D60" s="20">
        <v>1</v>
      </c>
      <c r="E60" s="20">
        <v>2</v>
      </c>
      <c r="F60" s="20"/>
      <c r="G60" s="20">
        <v>3</v>
      </c>
    </row>
    <row r="61" spans="1:7">
      <c r="A61" s="20" t="s">
        <v>89</v>
      </c>
      <c r="B61" s="20">
        <v>0</v>
      </c>
      <c r="C61" s="20" t="s">
        <v>90</v>
      </c>
      <c r="D61" s="20">
        <v>63.989711537800254</v>
      </c>
      <c r="E61" s="20">
        <v>73.170010090842197</v>
      </c>
      <c r="F61" s="20"/>
      <c r="G61" s="20">
        <v>56.07233692463425</v>
      </c>
    </row>
    <row r="62" spans="1:7" ht="15">
      <c r="A62" s="20"/>
      <c r="B62" s="20"/>
      <c r="C62" s="20"/>
      <c r="D62" s="53">
        <f>100-D61-D66</f>
        <v>35.974864096763525</v>
      </c>
      <c r="E62" s="54">
        <f t="shared" ref="E62" si="11">100-E61-E66</f>
        <v>26.829989909157803</v>
      </c>
      <c r="F62" s="54"/>
      <c r="G62" s="55">
        <f t="shared" ref="G62" si="12">100-G61-G66</f>
        <v>43.730944044713503</v>
      </c>
    </row>
    <row r="63" spans="1:7">
      <c r="A63" s="20"/>
      <c r="B63" s="20">
        <v>1</v>
      </c>
      <c r="C63" s="20" t="s">
        <v>90</v>
      </c>
      <c r="D63" s="20">
        <v>5.8361490001792076</v>
      </c>
      <c r="E63" s="20">
        <v>5.0025319675210707</v>
      </c>
      <c r="F63" s="20"/>
      <c r="G63" s="20">
        <v>8.400530950097453</v>
      </c>
    </row>
    <row r="64" spans="1:7">
      <c r="A64" s="20"/>
      <c r="B64" s="20">
        <v>2</v>
      </c>
      <c r="C64" s="20" t="s">
        <v>90</v>
      </c>
      <c r="D64" s="20">
        <v>5.9052280843336495</v>
      </c>
      <c r="E64" s="20">
        <v>5.2217017771664125</v>
      </c>
      <c r="F64" s="20"/>
      <c r="G64" s="20">
        <v>6.3853271341681701</v>
      </c>
    </row>
    <row r="65" spans="1:7">
      <c r="A65" s="20"/>
      <c r="B65" s="20">
        <v>3</v>
      </c>
      <c r="C65" s="20" t="s">
        <v>90</v>
      </c>
      <c r="D65" s="20">
        <v>24.233487012250173</v>
      </c>
      <c r="E65" s="20">
        <v>16.605756164470158</v>
      </c>
      <c r="F65" s="20"/>
      <c r="G65" s="20">
        <v>28.945085960447731</v>
      </c>
    </row>
    <row r="66" spans="1:7">
      <c r="A66" s="20"/>
      <c r="B66" s="20">
        <v>4</v>
      </c>
      <c r="C66" s="20" t="s">
        <v>90</v>
      </c>
      <c r="D66" s="20">
        <v>3.5424365436219032E-2</v>
      </c>
      <c r="E66" s="20">
        <v>0</v>
      </c>
      <c r="F66" s="20"/>
      <c r="G66" s="20">
        <v>0.19671903065224666</v>
      </c>
    </row>
    <row r="67" spans="1:7">
      <c r="A67" s="20" t="s">
        <v>91</v>
      </c>
      <c r="B67" s="20">
        <v>0</v>
      </c>
      <c r="C67" s="20" t="s">
        <v>90</v>
      </c>
      <c r="D67" s="20">
        <v>79.523463296043971</v>
      </c>
      <c r="E67" s="20">
        <v>82.096985363498789</v>
      </c>
      <c r="F67" s="20"/>
      <c r="G67" s="20">
        <v>76.073485227437942</v>
      </c>
    </row>
    <row r="68" spans="1:7" ht="15">
      <c r="A68" s="20"/>
      <c r="B68" s="20"/>
      <c r="C68" s="20"/>
      <c r="D68" s="53">
        <f>100-D67-D72</f>
        <v>20.3855729426691</v>
      </c>
      <c r="E68" s="54">
        <f t="shared" ref="E68" si="13">100-E67-E72</f>
        <v>17.903014636501211</v>
      </c>
      <c r="F68" s="54"/>
      <c r="G68" s="55">
        <f t="shared" ref="G68" si="14">100-G67-G72</f>
        <v>23.723775268478771</v>
      </c>
    </row>
    <row r="69" spans="1:7">
      <c r="A69" s="20"/>
      <c r="B69" s="20">
        <v>1</v>
      </c>
      <c r="C69" s="20" t="s">
        <v>90</v>
      </c>
      <c r="D69" s="20">
        <v>5.9540112695917351</v>
      </c>
      <c r="E69" s="20">
        <v>8.3915144740581251</v>
      </c>
      <c r="F69" s="20"/>
      <c r="G69" s="20">
        <v>9.2331527412544379</v>
      </c>
    </row>
    <row r="70" spans="1:7">
      <c r="A70" s="20"/>
      <c r="B70" s="20">
        <v>2</v>
      </c>
      <c r="C70" s="20" t="s">
        <v>90</v>
      </c>
      <c r="D70" s="20">
        <v>3.5061995828007544</v>
      </c>
      <c r="E70" s="20">
        <v>1.723819853899796</v>
      </c>
      <c r="F70" s="20"/>
      <c r="G70" s="20">
        <v>4.1211444771584205</v>
      </c>
    </row>
    <row r="71" spans="1:7">
      <c r="A71" s="20"/>
      <c r="B71" s="20">
        <v>3</v>
      </c>
      <c r="C71" s="20" t="s">
        <v>90</v>
      </c>
      <c r="D71" s="20">
        <v>10.925362090275531</v>
      </c>
      <c r="E71" s="20">
        <v>7.7876803085432025</v>
      </c>
      <c r="F71" s="20"/>
      <c r="G71" s="20">
        <v>10.369478050065725</v>
      </c>
    </row>
    <row r="72" spans="1:7">
      <c r="A72" s="20"/>
      <c r="B72" s="20">
        <v>4</v>
      </c>
      <c r="C72" s="20" t="s">
        <v>90</v>
      </c>
      <c r="D72" s="20">
        <v>9.0963761286930137E-2</v>
      </c>
      <c r="E72" s="20">
        <v>0</v>
      </c>
      <c r="F72" s="20"/>
      <c r="G72" s="20">
        <v>0.20273950408328684</v>
      </c>
    </row>
    <row r="73" spans="1:7">
      <c r="A73" s="20" t="s">
        <v>92</v>
      </c>
      <c r="B73" s="20">
        <v>0</v>
      </c>
      <c r="C73" s="20" t="s">
        <v>90</v>
      </c>
      <c r="D73" s="20">
        <v>95.655503909477048</v>
      </c>
      <c r="E73" s="20">
        <v>96.169427997374029</v>
      </c>
      <c r="F73" s="20"/>
      <c r="G73" s="20">
        <v>91.54156497019234</v>
      </c>
    </row>
    <row r="74" spans="1:7" ht="15">
      <c r="A74" s="20"/>
      <c r="B74" s="20"/>
      <c r="C74" s="20"/>
      <c r="D74" s="53">
        <f>100-D73-D78</f>
        <v>4.2462510437991936</v>
      </c>
      <c r="E74" s="54">
        <f t="shared" ref="E74" si="15">100-E73-E78</f>
        <v>3.8305720026259706</v>
      </c>
      <c r="F74" s="54"/>
      <c r="G74" s="55">
        <f t="shared" ref="G74" si="16">100-G73-G78</f>
        <v>8.2621086761984017</v>
      </c>
    </row>
    <row r="75" spans="1:7">
      <c r="A75" s="20"/>
      <c r="B75" s="20">
        <v>1</v>
      </c>
      <c r="C75" s="20" t="s">
        <v>90</v>
      </c>
      <c r="D75" s="20">
        <v>1.0057577708904286</v>
      </c>
      <c r="E75" s="20">
        <v>0.68711036382693436</v>
      </c>
      <c r="F75" s="20"/>
      <c r="G75" s="20">
        <v>4.5834075220095558</v>
      </c>
    </row>
    <row r="76" spans="1:7">
      <c r="A76" s="20"/>
      <c r="B76" s="20">
        <v>2</v>
      </c>
      <c r="C76" s="20" t="s">
        <v>90</v>
      </c>
      <c r="D76" s="20">
        <v>0.70382122187983598</v>
      </c>
      <c r="E76" s="20">
        <v>0.72871749389981533</v>
      </c>
      <c r="F76" s="20"/>
      <c r="G76" s="20">
        <v>0.74183231556048757</v>
      </c>
    </row>
    <row r="77" spans="1:7">
      <c r="A77" s="20"/>
      <c r="B77" s="20">
        <v>3</v>
      </c>
      <c r="C77" s="20" t="s">
        <v>90</v>
      </c>
      <c r="D77" s="20">
        <v>2.5366720510291865</v>
      </c>
      <c r="E77" s="20">
        <v>2.4147441448991964</v>
      </c>
      <c r="F77" s="20"/>
      <c r="G77" s="20">
        <v>2.9368688386283606</v>
      </c>
    </row>
    <row r="78" spans="1:7">
      <c r="A78" s="20"/>
      <c r="B78" s="20">
        <v>4</v>
      </c>
      <c r="C78" s="20" t="s">
        <v>90</v>
      </c>
      <c r="D78" s="20">
        <v>9.8245046723758653E-2</v>
      </c>
      <c r="E78" s="20">
        <v>0</v>
      </c>
      <c r="F78" s="20"/>
      <c r="G78" s="20">
        <v>0.1963263536092581</v>
      </c>
    </row>
    <row r="79" spans="1:7">
      <c r="A79" s="20" t="s">
        <v>93</v>
      </c>
      <c r="B79" s="20">
        <v>0</v>
      </c>
      <c r="C79" s="20" t="s">
        <v>90</v>
      </c>
      <c r="D79" s="20">
        <v>95.607820541525072</v>
      </c>
      <c r="E79" s="20">
        <v>92.711424872494277</v>
      </c>
      <c r="F79" s="20"/>
      <c r="G79" s="20">
        <v>94.845451773834199</v>
      </c>
    </row>
    <row r="80" spans="1:7" ht="15">
      <c r="A80" s="20"/>
      <c r="B80" s="20"/>
      <c r="C80" s="20"/>
      <c r="D80" s="53">
        <f>100-D79-D84</f>
        <v>4.2713813634402529</v>
      </c>
      <c r="E80" s="54">
        <f t="shared" ref="E80" si="17">100-E79-E84</f>
        <v>7.2885751275057231</v>
      </c>
      <c r="F80" s="54"/>
      <c r="G80" s="55">
        <f t="shared" ref="G80" si="18">100-G79-G84</f>
        <v>4.8951703554178145</v>
      </c>
    </row>
    <row r="81" spans="1:7">
      <c r="A81" s="20"/>
      <c r="B81" s="20">
        <v>1</v>
      </c>
      <c r="C81" s="20" t="s">
        <v>90</v>
      </c>
      <c r="D81" s="20">
        <v>2.1330665629474841</v>
      </c>
      <c r="E81" s="20">
        <v>5.0897303593895868</v>
      </c>
      <c r="F81" s="20"/>
      <c r="G81" s="20">
        <v>3.2969177755512655</v>
      </c>
    </row>
    <row r="82" spans="1:7">
      <c r="A82" s="20"/>
      <c r="B82" s="20">
        <v>2</v>
      </c>
      <c r="C82" s="20" t="s">
        <v>90</v>
      </c>
      <c r="D82" s="20">
        <v>0.41215960854076567</v>
      </c>
      <c r="E82" s="20">
        <v>0.68941488456190581</v>
      </c>
      <c r="F82" s="20"/>
      <c r="G82" s="20">
        <v>0.64808213456269359</v>
      </c>
    </row>
    <row r="83" spans="1:7">
      <c r="A83" s="20"/>
      <c r="B83" s="20">
        <v>3</v>
      </c>
      <c r="C83" s="20" t="s">
        <v>90</v>
      </c>
      <c r="D83" s="20">
        <v>1.7261551919518872</v>
      </c>
      <c r="E83" s="20">
        <v>1.5094298835542355</v>
      </c>
      <c r="F83" s="20"/>
      <c r="G83" s="20">
        <v>0.95017044530384076</v>
      </c>
    </row>
    <row r="84" spans="1:7">
      <c r="A84" s="20"/>
      <c r="B84" s="20">
        <v>4</v>
      </c>
      <c r="C84" s="20" t="s">
        <v>90</v>
      </c>
      <c r="D84" s="20">
        <v>0.12079809503467467</v>
      </c>
      <c r="E84" s="20">
        <v>0</v>
      </c>
      <c r="F84" s="20"/>
      <c r="G84" s="20">
        <v>0.25937787074798674</v>
      </c>
    </row>
    <row r="85" spans="1:7">
      <c r="A85" s="20">
        <v>1</v>
      </c>
      <c r="B85" s="20" t="s">
        <v>90</v>
      </c>
      <c r="C85" s="20"/>
      <c r="D85" s="20">
        <v>39.920241979723947</v>
      </c>
      <c r="E85" s="20">
        <v>26.006070591574971</v>
      </c>
      <c r="F85" s="20"/>
      <c r="G85" s="20">
        <v>39.846364024553388</v>
      </c>
    </row>
    <row r="86" spans="1:7">
      <c r="A86" s="20">
        <v>1</v>
      </c>
      <c r="B86" s="20" t="s">
        <v>90</v>
      </c>
      <c r="C86" s="20"/>
      <c r="D86" s="20">
        <v>20.571205635580075</v>
      </c>
      <c r="E86" s="20">
        <v>15.736792862879762</v>
      </c>
      <c r="F86" s="20"/>
      <c r="G86" s="20">
        <v>25.436173226421992</v>
      </c>
    </row>
    <row r="87" spans="1:7">
      <c r="A87" s="20">
        <v>1</v>
      </c>
      <c r="B87" s="20" t="s">
        <v>90</v>
      </c>
      <c r="C87" s="20"/>
      <c r="D87" s="20">
        <v>4.6620052926762954</v>
      </c>
      <c r="E87" s="20">
        <v>5.4049528407722809</v>
      </c>
      <c r="F87" s="20"/>
      <c r="G87" s="20">
        <v>6.3293485503675475</v>
      </c>
    </row>
    <row r="88" spans="1:7">
      <c r="A88" s="20">
        <v>1</v>
      </c>
      <c r="B88" s="20" t="s">
        <v>90</v>
      </c>
      <c r="C88" s="20"/>
      <c r="D88" s="20">
        <v>3.7809064261510463</v>
      </c>
      <c r="E88" s="20">
        <v>4.8178881301657315</v>
      </c>
      <c r="F88" s="20"/>
      <c r="G88" s="20">
        <v>5.2139795626638774</v>
      </c>
    </row>
  </sheetData>
  <mergeCells count="12">
    <mergeCell ref="A17:G17"/>
    <mergeCell ref="A19:A21"/>
    <mergeCell ref="G19:G21"/>
    <mergeCell ref="A1:G1"/>
    <mergeCell ref="A2:G2"/>
    <mergeCell ref="A4:A6"/>
    <mergeCell ref="G4:G6"/>
    <mergeCell ref="A16:G16"/>
    <mergeCell ref="D4:F4"/>
    <mergeCell ref="D19:F19"/>
    <mergeCell ref="B4:C4"/>
    <mergeCell ref="B19:C19"/>
  </mergeCells>
  <printOptions horizontalCentered="1"/>
  <pageMargins left="0.59055118110236227" right="0.59055118110236227" top="0.78740157480314965" bottom="0.59055118110236227" header="0.39370078740157483" footer="0.39370078740157483"/>
  <pageSetup paperSize="9" firstPageNumber="86" orientation="portrait" r:id="rId1"/>
  <headerFooter>
    <oddHeader>&amp;L&amp;8PCBS: Violence Survey in the Palestinian Society, 2011&amp;R  &amp;1ه&amp;8 PCBS: مسح العنف في المجتمع الفلسطيني، 2011</oddHeader>
    <oddFooter>&amp;C&amp;P</oddFooter>
  </headerFooter>
</worksheet>
</file>

<file path=xl/worksheets/sheet3.xml><?xml version="1.0" encoding="utf-8"?>
<worksheet xmlns="http://schemas.openxmlformats.org/spreadsheetml/2006/main" xmlns:r="http://schemas.openxmlformats.org/officeDocument/2006/relationships">
  <dimension ref="A1:U35"/>
  <sheetViews>
    <sheetView rightToLeft="1" view="pageBreakPreview" zoomScale="120" zoomScaleSheetLayoutView="120" workbookViewId="0">
      <selection activeCell="D12" sqref="D12"/>
    </sheetView>
  </sheetViews>
  <sheetFormatPr defaultRowHeight="14.25"/>
  <cols>
    <col min="1" max="1" width="17.875" customWidth="1"/>
    <col min="2" max="2" width="10.125" customWidth="1"/>
    <col min="3" max="3" width="8" customWidth="1"/>
    <col min="4" max="4" width="8.625" customWidth="1"/>
    <col min="5" max="5" width="8.75" customWidth="1"/>
    <col min="6" max="6" width="9" customWidth="1"/>
    <col min="7" max="7" width="18.5" customWidth="1"/>
    <col min="8" max="8" width="8.75" customWidth="1"/>
  </cols>
  <sheetData>
    <row r="1" spans="1:14" ht="42.75" customHeight="1">
      <c r="A1" s="260" t="s">
        <v>115</v>
      </c>
      <c r="B1" s="260"/>
      <c r="C1" s="260"/>
      <c r="D1" s="260"/>
      <c r="E1" s="260"/>
      <c r="F1" s="260"/>
      <c r="G1" s="260"/>
    </row>
    <row r="2" spans="1:14" ht="48" customHeight="1">
      <c r="A2" s="259" t="s">
        <v>140</v>
      </c>
      <c r="B2" s="259"/>
      <c r="C2" s="259"/>
      <c r="D2" s="259"/>
      <c r="E2" s="259"/>
      <c r="F2" s="259"/>
      <c r="G2" s="259"/>
    </row>
    <row r="3" spans="1:14" ht="5.0999999999999996" customHeight="1"/>
    <row r="4" spans="1:14" ht="15.75" customHeight="1">
      <c r="A4" s="261" t="s">
        <v>114</v>
      </c>
      <c r="B4" s="240" t="s">
        <v>101</v>
      </c>
      <c r="C4" s="240"/>
      <c r="D4" s="241" t="s">
        <v>95</v>
      </c>
      <c r="E4" s="241"/>
      <c r="F4" s="242"/>
      <c r="G4" s="262" t="s">
        <v>116</v>
      </c>
      <c r="I4" t="s">
        <v>34</v>
      </c>
      <c r="J4" t="s">
        <v>34</v>
      </c>
      <c r="N4" t="s">
        <v>54</v>
      </c>
    </row>
    <row r="5" spans="1:14" ht="17.25" customHeight="1">
      <c r="A5" s="254"/>
      <c r="B5" s="130" t="s">
        <v>0</v>
      </c>
      <c r="C5" s="3" t="s">
        <v>1</v>
      </c>
      <c r="D5" s="3" t="s">
        <v>2</v>
      </c>
      <c r="E5" s="3" t="s">
        <v>3</v>
      </c>
      <c r="F5" s="93" t="s">
        <v>98</v>
      </c>
      <c r="G5" s="263"/>
    </row>
    <row r="6" spans="1:14" ht="27" customHeight="1">
      <c r="A6" s="255"/>
      <c r="B6" s="131" t="s">
        <v>106</v>
      </c>
      <c r="C6" s="4" t="s">
        <v>105</v>
      </c>
      <c r="D6" s="4" t="s">
        <v>104</v>
      </c>
      <c r="E6" s="4" t="s">
        <v>103</v>
      </c>
      <c r="F6" s="94" t="s">
        <v>97</v>
      </c>
      <c r="G6" s="264"/>
    </row>
    <row r="7" spans="1:14" ht="17.100000000000001" customHeight="1">
      <c r="A7" s="97" t="s">
        <v>17</v>
      </c>
      <c r="B7" s="2"/>
      <c r="C7" s="2"/>
      <c r="D7" s="1"/>
      <c r="E7" s="1"/>
      <c r="F7" s="1"/>
      <c r="G7" s="109" t="s">
        <v>94</v>
      </c>
    </row>
    <row r="8" spans="1:14" ht="17.100000000000001" customHeight="1">
      <c r="A8" s="120" t="s">
        <v>18</v>
      </c>
      <c r="B8" s="29">
        <v>33.371853105004625</v>
      </c>
      <c r="C8" s="30">
        <v>22.9</v>
      </c>
      <c r="D8" s="30">
        <v>3.6715076053082174</v>
      </c>
      <c r="E8" s="30">
        <v>5.0382211797102254</v>
      </c>
      <c r="F8" s="50">
        <v>17.399999999999999</v>
      </c>
      <c r="G8" s="122" t="s">
        <v>111</v>
      </c>
    </row>
    <row r="9" spans="1:14" ht="17.100000000000001" customHeight="1">
      <c r="A9" s="115" t="s">
        <v>20</v>
      </c>
      <c r="B9" s="31">
        <v>32.557222171809137</v>
      </c>
      <c r="C9" s="32">
        <v>20.2</v>
      </c>
      <c r="D9" s="32">
        <v>3.890435362017362</v>
      </c>
      <c r="E9" s="32">
        <v>4.921798940046779</v>
      </c>
      <c r="F9" s="51">
        <v>16.2</v>
      </c>
      <c r="G9" s="123" t="s">
        <v>19</v>
      </c>
    </row>
    <row r="10" spans="1:14" ht="17.100000000000001" customHeight="1">
      <c r="A10" s="116" t="s">
        <v>22</v>
      </c>
      <c r="B10" s="31">
        <v>38.917391486781156</v>
      </c>
      <c r="C10" s="32">
        <v>21.3</v>
      </c>
      <c r="D10" s="32">
        <v>5.8211093209945375</v>
      </c>
      <c r="E10" s="32">
        <v>4.7113235153713822</v>
      </c>
      <c r="F10" s="51">
        <v>18.3</v>
      </c>
      <c r="G10" s="124" t="s">
        <v>21</v>
      </c>
    </row>
    <row r="11" spans="1:14" ht="17.100000000000001" customHeight="1">
      <c r="A11" s="97" t="s">
        <v>23</v>
      </c>
      <c r="B11" s="33"/>
      <c r="C11" s="33"/>
      <c r="D11" s="34"/>
      <c r="E11" s="34"/>
      <c r="F11" s="33"/>
      <c r="G11" s="109" t="s">
        <v>110</v>
      </c>
    </row>
    <row r="12" spans="1:14" ht="17.100000000000001" customHeight="1">
      <c r="A12" s="120" t="s">
        <v>24</v>
      </c>
      <c r="B12" s="31">
        <v>36.005913178816435</v>
      </c>
      <c r="C12" s="32">
        <v>21.4</v>
      </c>
      <c r="D12" s="32">
        <v>4.4872247531693237</v>
      </c>
      <c r="E12" s="32">
        <v>4.9668648558680326</v>
      </c>
      <c r="F12" s="51">
        <v>17.3</v>
      </c>
      <c r="G12" s="122" t="s">
        <v>109</v>
      </c>
    </row>
    <row r="13" spans="1:14" ht="17.100000000000001" customHeight="1">
      <c r="A13" s="116" t="s">
        <v>25</v>
      </c>
      <c r="B13" s="31">
        <v>28.517754380070365</v>
      </c>
      <c r="C13" s="32">
        <v>21.8</v>
      </c>
      <c r="D13" s="32">
        <v>4.6215985861792559</v>
      </c>
      <c r="E13" s="32">
        <v>4.0423871275083103</v>
      </c>
      <c r="F13" s="51">
        <v>15.9</v>
      </c>
      <c r="G13" s="124" t="s">
        <v>108</v>
      </c>
    </row>
    <row r="14" spans="1:14" s="15" customFormat="1" ht="17.100000000000001" customHeight="1">
      <c r="A14" s="97" t="s">
        <v>27</v>
      </c>
      <c r="B14" s="33"/>
      <c r="C14" s="33"/>
      <c r="D14" s="34"/>
      <c r="E14" s="36"/>
      <c r="F14" s="33"/>
      <c r="G14" s="109" t="s">
        <v>26</v>
      </c>
    </row>
    <row r="15" spans="1:14" ht="17.100000000000001" customHeight="1">
      <c r="A15" s="157" t="s">
        <v>134</v>
      </c>
      <c r="B15" s="31">
        <v>37.087759394735095</v>
      </c>
      <c r="C15" s="32">
        <v>22.2</v>
      </c>
      <c r="D15" s="32">
        <v>5.1745063316170379</v>
      </c>
      <c r="E15" s="32">
        <v>3.122034515657385</v>
      </c>
      <c r="F15" s="51">
        <v>18.2</v>
      </c>
      <c r="G15" s="123" t="s">
        <v>28</v>
      </c>
    </row>
    <row r="16" spans="1:14" ht="17.100000000000001" customHeight="1">
      <c r="A16" s="157" t="s">
        <v>135</v>
      </c>
      <c r="B16" s="31">
        <v>39.954309728662061</v>
      </c>
      <c r="C16" s="32">
        <v>24.9</v>
      </c>
      <c r="D16" s="32">
        <v>6.9875668626778387</v>
      </c>
      <c r="E16" s="32">
        <v>7.0510599222477053</v>
      </c>
      <c r="F16" s="51">
        <v>20.5</v>
      </c>
      <c r="G16" s="123" t="s">
        <v>29</v>
      </c>
    </row>
    <row r="17" spans="1:21" ht="17.100000000000001" customHeight="1">
      <c r="A17" s="157" t="s">
        <v>136</v>
      </c>
      <c r="B17" s="31">
        <v>36.22699529729887</v>
      </c>
      <c r="C17" s="32">
        <v>22.3</v>
      </c>
      <c r="D17" s="32">
        <v>2.7818272708923368</v>
      </c>
      <c r="E17" s="32">
        <v>4.4666207933153999</v>
      </c>
      <c r="F17" s="51">
        <v>17.2</v>
      </c>
      <c r="G17" s="123" t="s">
        <v>30</v>
      </c>
    </row>
    <row r="18" spans="1:21" ht="17.100000000000001" customHeight="1">
      <c r="A18" s="157" t="s">
        <v>137</v>
      </c>
      <c r="B18" s="31">
        <v>31.85640203578329</v>
      </c>
      <c r="C18" s="32">
        <v>21.9</v>
      </c>
      <c r="D18" s="32">
        <v>2.9881443724664911</v>
      </c>
      <c r="E18" s="32">
        <v>4.5778901870841366</v>
      </c>
      <c r="F18" s="51">
        <v>16.100000000000001</v>
      </c>
      <c r="G18" s="123" t="s">
        <v>31</v>
      </c>
    </row>
    <row r="19" spans="1:21" ht="17.100000000000001" customHeight="1">
      <c r="A19" s="126" t="s">
        <v>133</v>
      </c>
      <c r="B19" s="31">
        <v>23.523035221206193</v>
      </c>
      <c r="C19" s="32">
        <v>12</v>
      </c>
      <c r="D19" s="32">
        <v>2.2324323642658945</v>
      </c>
      <c r="E19" s="32">
        <v>4.0213851569811103</v>
      </c>
      <c r="F19" s="51">
        <v>10.9</v>
      </c>
      <c r="G19" s="123" t="s">
        <v>32</v>
      </c>
    </row>
    <row r="20" spans="1:21" ht="17.100000000000001" customHeight="1">
      <c r="A20" s="121" t="s">
        <v>33</v>
      </c>
      <c r="B20" s="37">
        <v>16.563092313483661</v>
      </c>
      <c r="C20" s="35">
        <v>6</v>
      </c>
      <c r="D20" s="35">
        <v>1.1148754401920058</v>
      </c>
      <c r="E20" s="35">
        <v>2.8507044087240025</v>
      </c>
      <c r="F20" s="52">
        <v>7</v>
      </c>
      <c r="G20" s="124" t="s">
        <v>33</v>
      </c>
    </row>
    <row r="22" spans="1:21">
      <c r="B22" s="63">
        <v>37.087759394735102</v>
      </c>
      <c r="C22" s="64">
        <v>20.970866218847888</v>
      </c>
      <c r="D22" s="64">
        <v>5.1745063316170672</v>
      </c>
      <c r="E22" s="65">
        <v>3.1220345156573899</v>
      </c>
    </row>
    <row r="23" spans="1:21" ht="15">
      <c r="B23" s="66">
        <v>40.021209690253897</v>
      </c>
      <c r="C23" s="67">
        <v>22.871189816424415</v>
      </c>
      <c r="D23" s="67">
        <v>6.9747920731964683</v>
      </c>
      <c r="E23" s="68">
        <v>7.0341206074296458</v>
      </c>
      <c r="K23" s="7" t="s">
        <v>58</v>
      </c>
      <c r="L23" s="7"/>
    </row>
    <row r="24" spans="1:21">
      <c r="B24" s="66">
        <v>36.276020069060216</v>
      </c>
      <c r="C24" s="67">
        <v>21.578022954498735</v>
      </c>
      <c r="D24" s="67">
        <v>2.7811538808218184</v>
      </c>
      <c r="E24" s="68">
        <v>4.4609355118765688</v>
      </c>
    </row>
    <row r="25" spans="1:21">
      <c r="B25" s="66">
        <v>31.856402035783063</v>
      </c>
      <c r="C25" s="67">
        <v>21.034404039886681</v>
      </c>
      <c r="D25" s="67">
        <v>2.988144372466337</v>
      </c>
      <c r="E25" s="68">
        <v>4.5778901870841366</v>
      </c>
    </row>
    <row r="26" spans="1:21">
      <c r="B26" s="66">
        <v>23.462020784514152</v>
      </c>
      <c r="C26" s="67">
        <v>11.385327414733453</v>
      </c>
      <c r="D26" s="67">
        <v>2.2342216168435698</v>
      </c>
      <c r="E26" s="68">
        <v>4.025849641699935</v>
      </c>
      <c r="F26" t="s">
        <v>36</v>
      </c>
      <c r="G26" t="s">
        <v>37</v>
      </c>
      <c r="H26" s="10" t="s">
        <v>38</v>
      </c>
      <c r="I26" t="s">
        <v>39</v>
      </c>
      <c r="J26" t="s">
        <v>40</v>
      </c>
      <c r="K26" s="10" t="s">
        <v>38</v>
      </c>
      <c r="L26" t="s">
        <v>41</v>
      </c>
      <c r="M26" t="s">
        <v>42</v>
      </c>
      <c r="N26" s="10" t="s">
        <v>38</v>
      </c>
      <c r="O26" t="s">
        <v>28</v>
      </c>
      <c r="P26" t="s">
        <v>29</v>
      </c>
      <c r="Q26" t="s">
        <v>30</v>
      </c>
      <c r="R26" t="s">
        <v>31</v>
      </c>
      <c r="S26" t="s">
        <v>32</v>
      </c>
      <c r="T26" t="s">
        <v>33</v>
      </c>
      <c r="U26" s="10" t="s">
        <v>38</v>
      </c>
    </row>
    <row r="27" spans="1:21">
      <c r="B27" s="69">
        <v>16.721783376533892</v>
      </c>
      <c r="C27" s="70">
        <v>5.5603804189305777</v>
      </c>
      <c r="D27" s="70">
        <v>1.1063964345050765</v>
      </c>
      <c r="E27" s="71">
        <v>2.8403072733241572</v>
      </c>
      <c r="H27" s="10"/>
      <c r="K27" s="10"/>
      <c r="N27" s="10"/>
      <c r="U27" s="10"/>
    </row>
    <row r="28" spans="1:21">
      <c r="D28" s="5"/>
      <c r="E28" s="5"/>
      <c r="F28" s="5"/>
      <c r="G28" s="5"/>
      <c r="H28" s="11"/>
      <c r="I28" s="5"/>
      <c r="J28" s="5"/>
      <c r="K28" s="11"/>
      <c r="L28" s="5"/>
      <c r="M28" s="5"/>
      <c r="N28" s="11"/>
      <c r="O28" s="5"/>
      <c r="P28" s="5"/>
      <c r="Q28" s="5"/>
      <c r="R28" s="5"/>
      <c r="S28" s="5"/>
      <c r="T28" s="5"/>
      <c r="U28" s="11"/>
    </row>
    <row r="29" spans="1:21">
      <c r="B29" t="s">
        <v>43</v>
      </c>
      <c r="C29">
        <v>2</v>
      </c>
      <c r="D29" s="5">
        <v>33.371853105004625</v>
      </c>
      <c r="E29" s="5"/>
      <c r="F29" s="5">
        <v>32.557222171809137</v>
      </c>
      <c r="G29" s="5">
        <v>38.917391486781156</v>
      </c>
      <c r="H29" s="11">
        <v>35.052079659621143</v>
      </c>
      <c r="I29" s="5">
        <v>36.005913178816435</v>
      </c>
      <c r="J29" s="5">
        <v>28.517754380070365</v>
      </c>
      <c r="K29" s="11">
        <v>35.052079659621143</v>
      </c>
      <c r="L29" s="5">
        <v>40.409604325990436</v>
      </c>
      <c r="M29" s="5">
        <v>31.943702382841366</v>
      </c>
      <c r="N29" s="11">
        <v>35.052079659621143</v>
      </c>
      <c r="O29" s="5">
        <v>37.087759394735095</v>
      </c>
      <c r="P29" s="5">
        <v>39.954309728662061</v>
      </c>
      <c r="Q29" s="5">
        <v>36.22699529729887</v>
      </c>
      <c r="R29" s="5">
        <v>31.85640203578329</v>
      </c>
      <c r="S29" s="5">
        <v>23.523035221206193</v>
      </c>
      <c r="T29" s="5">
        <v>16.563092313483661</v>
      </c>
      <c r="U29" s="11">
        <v>35.052079659621143</v>
      </c>
    </row>
    <row r="30" spans="1:21">
      <c r="D30" s="5"/>
      <c r="E30" s="5"/>
      <c r="F30" s="5"/>
      <c r="G30" s="5"/>
      <c r="H30" s="11"/>
      <c r="I30" s="5"/>
      <c r="J30" s="5"/>
      <c r="K30" s="11"/>
      <c r="L30" s="5"/>
      <c r="M30" s="5"/>
      <c r="N30" s="11"/>
      <c r="O30" s="5"/>
      <c r="P30" s="5"/>
      <c r="Q30" s="5"/>
      <c r="R30" s="5"/>
      <c r="S30" s="5"/>
      <c r="T30" s="5"/>
      <c r="U30" s="11"/>
    </row>
    <row r="31" spans="1:21">
      <c r="B31" t="s">
        <v>44</v>
      </c>
      <c r="C31">
        <v>2</v>
      </c>
      <c r="D31" s="5">
        <v>21.306022683919576</v>
      </c>
      <c r="E31" s="5"/>
      <c r="F31" s="5">
        <v>19.246421195994692</v>
      </c>
      <c r="G31" s="5">
        <v>20.195437388596911</v>
      </c>
      <c r="H31" s="11">
        <v>20.243975327407096</v>
      </c>
      <c r="I31" s="5">
        <v>20.156406191909017</v>
      </c>
      <c r="J31" s="5">
        <v>20.829328159966163</v>
      </c>
      <c r="K31" s="11">
        <v>20.243975327407096</v>
      </c>
      <c r="L31" s="5">
        <v>25.089697377784027</v>
      </c>
      <c r="M31" s="5">
        <v>17.278487439130831</v>
      </c>
      <c r="N31" s="11">
        <v>20.243975327407096</v>
      </c>
      <c r="O31" s="5">
        <v>20.970866218847885</v>
      </c>
      <c r="P31" s="5">
        <v>22.853403455366536</v>
      </c>
      <c r="Q31" s="5">
        <v>21.618400377155851</v>
      </c>
      <c r="R31" s="5">
        <v>20.962914369959144</v>
      </c>
      <c r="S31" s="5">
        <v>11.458493477998426</v>
      </c>
      <c r="T31" s="5">
        <v>5.3113241735534213</v>
      </c>
      <c r="U31" s="11">
        <v>20.243975327407096</v>
      </c>
    </row>
    <row r="32" spans="1:21">
      <c r="D32" s="5"/>
      <c r="E32" s="5"/>
      <c r="F32" s="5"/>
      <c r="G32" s="5"/>
      <c r="H32" s="11"/>
      <c r="I32" s="5"/>
      <c r="J32" s="5"/>
      <c r="K32" s="11"/>
      <c r="L32" s="5"/>
      <c r="M32" s="5"/>
      <c r="N32" s="11"/>
      <c r="O32" s="5"/>
      <c r="P32" s="5"/>
      <c r="Q32" s="5"/>
      <c r="R32" s="5"/>
      <c r="S32" s="5"/>
      <c r="T32" s="5"/>
      <c r="U32" s="11"/>
    </row>
    <row r="33" spans="2:21">
      <c r="B33" t="s">
        <v>45</v>
      </c>
      <c r="C33">
        <v>2</v>
      </c>
      <c r="D33" s="5">
        <v>3.6715076053082174</v>
      </c>
      <c r="E33" s="5"/>
      <c r="F33" s="5">
        <v>3.890435362017362</v>
      </c>
      <c r="G33" s="5">
        <v>5.8211093209945375</v>
      </c>
      <c r="H33" s="11">
        <v>4.5043127360049686</v>
      </c>
      <c r="I33" s="5">
        <v>4.4872247531693237</v>
      </c>
      <c r="J33" s="5">
        <v>4.6215985861792559</v>
      </c>
      <c r="K33" s="11">
        <v>4.5043127360049686</v>
      </c>
      <c r="L33" s="5">
        <v>5.6673161563749455</v>
      </c>
      <c r="M33" s="5">
        <v>3.8293100801600479</v>
      </c>
      <c r="N33" s="11">
        <v>4.5043127360049686</v>
      </c>
      <c r="O33" s="5">
        <v>5.1745063316170379</v>
      </c>
      <c r="P33" s="5">
        <v>6.9875668626778387</v>
      </c>
      <c r="Q33" s="5">
        <v>2.7818272708923368</v>
      </c>
      <c r="R33" s="5">
        <v>2.9881443724664911</v>
      </c>
      <c r="S33" s="5">
        <v>2.2324323642658945</v>
      </c>
      <c r="T33" s="5">
        <v>1.1148754401920058</v>
      </c>
      <c r="U33" s="11">
        <v>4.5043127360049686</v>
      </c>
    </row>
    <row r="34" spans="2:21">
      <c r="D34" s="5"/>
      <c r="E34" s="5"/>
      <c r="F34" s="5"/>
      <c r="G34" s="5"/>
      <c r="H34" s="11"/>
      <c r="I34" s="5"/>
      <c r="J34" s="5"/>
      <c r="K34" s="11"/>
      <c r="L34" s="5"/>
      <c r="M34" s="5"/>
      <c r="N34" s="11"/>
      <c r="O34" s="5"/>
      <c r="P34" s="5"/>
      <c r="Q34" s="5"/>
      <c r="R34" s="5"/>
      <c r="S34" s="5"/>
      <c r="T34" s="5"/>
      <c r="U34" s="11"/>
    </row>
    <row r="35" spans="2:21">
      <c r="B35" t="s">
        <v>46</v>
      </c>
      <c r="C35">
        <v>2</v>
      </c>
      <c r="D35" s="5">
        <v>5.0382211797102254</v>
      </c>
      <c r="E35" s="5"/>
      <c r="F35" s="5">
        <v>4.921798940046779</v>
      </c>
      <c r="G35" s="5">
        <v>4.7113235153713822</v>
      </c>
      <c r="H35" s="11">
        <v>4.8704501133934182</v>
      </c>
      <c r="I35" s="5">
        <v>4.9668648558680326</v>
      </c>
      <c r="J35" s="5">
        <v>4.0423871275083103</v>
      </c>
      <c r="K35" s="11">
        <v>4.8704501133934182</v>
      </c>
      <c r="L35" s="5">
        <v>5.373956228351183</v>
      </c>
      <c r="M35" s="5">
        <v>4.6028719137552585</v>
      </c>
      <c r="N35" s="11">
        <v>4.8704501133934182</v>
      </c>
      <c r="O35" s="5">
        <v>3.122034515657385</v>
      </c>
      <c r="P35" s="5">
        <v>7.0510599222477053</v>
      </c>
      <c r="Q35" s="5">
        <v>4.4666207933153999</v>
      </c>
      <c r="R35" s="5">
        <v>4.5778901870841366</v>
      </c>
      <c r="S35" s="5">
        <v>4.0213851569811103</v>
      </c>
      <c r="T35" s="5">
        <v>2.8507044087240025</v>
      </c>
      <c r="U35" s="11">
        <v>4.8704501133934182</v>
      </c>
    </row>
  </sheetData>
  <mergeCells count="6">
    <mergeCell ref="A2:G2"/>
    <mergeCell ref="A1:G1"/>
    <mergeCell ref="B4:C4"/>
    <mergeCell ref="D4:F4"/>
    <mergeCell ref="A4:A6"/>
    <mergeCell ref="G4:G6"/>
  </mergeCells>
  <printOptions horizontalCentered="1"/>
  <pageMargins left="0.59055118110236227" right="0.59055118110236227" top="0.78740157480314965" bottom="0.59055118110236227" header="0.39370078740157483" footer="0.39370078740157483"/>
  <pageSetup paperSize="9" firstPageNumber="87" orientation="portrait" r:id="rId1"/>
  <headerFooter>
    <oddHeader>&amp;L&amp;8PCBS: Violence Survey in the Palestinian Society, 2011&amp;R  &amp;1ه&amp;8 PCBS: مسح العنف في المجتمع الفلسطيني، 2011</oddHeader>
    <oddFooter>&amp;C&amp;P</oddFooter>
  </headerFooter>
  <colBreaks count="1" manualBreakCount="1">
    <brk id="7" max="21" man="1"/>
  </colBreaks>
</worksheet>
</file>

<file path=xl/worksheets/sheet4.xml><?xml version="1.0" encoding="utf-8"?>
<worksheet xmlns="http://schemas.openxmlformats.org/spreadsheetml/2006/main" xmlns:r="http://schemas.openxmlformats.org/officeDocument/2006/relationships">
  <dimension ref="A1:S31"/>
  <sheetViews>
    <sheetView rightToLeft="1" tabSelected="1" view="pageBreakPreview" zoomScale="110" zoomScaleSheetLayoutView="110" workbookViewId="0">
      <selection activeCell="E9" sqref="E9"/>
    </sheetView>
  </sheetViews>
  <sheetFormatPr defaultRowHeight="14.25"/>
  <cols>
    <col min="1" max="1" width="16.75" customWidth="1"/>
    <col min="2" max="2" width="10.375" customWidth="1"/>
    <col min="3" max="3" width="8.125" customWidth="1"/>
    <col min="4" max="4" width="9" customWidth="1"/>
    <col min="5" max="5" width="9.125" customWidth="1"/>
    <col min="6" max="6" width="8.75" customWidth="1"/>
    <col min="7" max="7" width="17.625" customWidth="1"/>
    <col min="8" max="17" width="9.5" bestFit="1" customWidth="1"/>
  </cols>
  <sheetData>
    <row r="1" spans="1:19" ht="43.5" customHeight="1" thickBot="1">
      <c r="A1" s="260" t="s">
        <v>117</v>
      </c>
      <c r="B1" s="260"/>
      <c r="C1" s="260"/>
      <c r="D1" s="260"/>
      <c r="E1" s="260"/>
      <c r="F1" s="260"/>
      <c r="G1" s="260"/>
    </row>
    <row r="2" spans="1:19" ht="46.5" customHeight="1" thickBot="1">
      <c r="A2" s="259" t="s">
        <v>141</v>
      </c>
      <c r="B2" s="259"/>
      <c r="C2" s="259"/>
      <c r="D2" s="259"/>
      <c r="E2" s="259"/>
      <c r="F2" s="259"/>
      <c r="G2" s="259"/>
      <c r="I2" s="269" t="s">
        <v>34</v>
      </c>
      <c r="J2" s="270"/>
      <c r="K2" s="276" t="s">
        <v>129</v>
      </c>
      <c r="L2" s="277"/>
      <c r="M2" s="278" t="s">
        <v>130</v>
      </c>
      <c r="N2" s="277"/>
      <c r="O2" s="278" t="s">
        <v>131</v>
      </c>
      <c r="P2" s="277"/>
      <c r="Q2" s="265" t="s">
        <v>132</v>
      </c>
      <c r="R2" s="266"/>
      <c r="S2" s="196"/>
    </row>
    <row r="3" spans="1:19" ht="3" customHeight="1">
      <c r="I3" s="268"/>
      <c r="J3" s="271"/>
      <c r="K3" s="197" t="s">
        <v>162</v>
      </c>
      <c r="L3" s="198" t="s">
        <v>163</v>
      </c>
      <c r="M3" s="198" t="s">
        <v>164</v>
      </c>
      <c r="N3" s="198" t="s">
        <v>142</v>
      </c>
      <c r="O3" s="198" t="s">
        <v>162</v>
      </c>
      <c r="P3" s="198" t="s">
        <v>163</v>
      </c>
      <c r="Q3" s="198" t="s">
        <v>164</v>
      </c>
      <c r="R3" s="199" t="s">
        <v>142</v>
      </c>
      <c r="S3" s="196"/>
    </row>
    <row r="4" spans="1:19" ht="16.5" customHeight="1">
      <c r="A4" s="261" t="s">
        <v>114</v>
      </c>
      <c r="B4" s="239" t="s">
        <v>101</v>
      </c>
      <c r="C4" s="240"/>
      <c r="D4" s="241" t="s">
        <v>95</v>
      </c>
      <c r="E4" s="241"/>
      <c r="F4" s="242"/>
      <c r="G4" s="262" t="s">
        <v>116</v>
      </c>
      <c r="I4" s="268"/>
      <c r="J4" s="271"/>
      <c r="K4" s="225"/>
      <c r="L4" s="226"/>
      <c r="M4" s="226"/>
      <c r="N4" s="226"/>
      <c r="O4" s="226"/>
      <c r="P4" s="226"/>
      <c r="Q4" s="226"/>
      <c r="R4" s="227"/>
      <c r="S4" s="196"/>
    </row>
    <row r="5" spans="1:19" ht="15.75" customHeight="1" thickBot="1">
      <c r="A5" s="254"/>
      <c r="B5" s="3" t="s">
        <v>0</v>
      </c>
      <c r="C5" s="3" t="s">
        <v>1</v>
      </c>
      <c r="D5" s="3" t="s">
        <v>2</v>
      </c>
      <c r="E5" s="3" t="s">
        <v>3</v>
      </c>
      <c r="F5" s="93" t="s">
        <v>98</v>
      </c>
      <c r="G5" s="263"/>
      <c r="I5" s="272"/>
      <c r="J5" s="273"/>
      <c r="K5" s="200" t="s">
        <v>144</v>
      </c>
      <c r="L5" s="201" t="s">
        <v>144</v>
      </c>
      <c r="M5" s="201" t="s">
        <v>144</v>
      </c>
      <c r="N5" s="201" t="s">
        <v>144</v>
      </c>
      <c r="O5" s="201" t="s">
        <v>144</v>
      </c>
      <c r="P5" s="201" t="s">
        <v>144</v>
      </c>
      <c r="Q5" s="201" t="s">
        <v>144</v>
      </c>
      <c r="R5" s="202" t="s">
        <v>144</v>
      </c>
      <c r="S5" s="196"/>
    </row>
    <row r="6" spans="1:19" ht="27.75" customHeight="1">
      <c r="A6" s="254"/>
      <c r="B6" s="4" t="s">
        <v>106</v>
      </c>
      <c r="C6" s="4" t="s">
        <v>105</v>
      </c>
      <c r="D6" s="4" t="s">
        <v>104</v>
      </c>
      <c r="E6" s="4" t="s">
        <v>103</v>
      </c>
      <c r="F6" s="94" t="s">
        <v>97</v>
      </c>
      <c r="G6" s="263"/>
      <c r="I6" s="267" t="s">
        <v>47</v>
      </c>
      <c r="J6" s="203" t="s">
        <v>165</v>
      </c>
      <c r="K6" s="204">
        <v>0.341000885264858</v>
      </c>
      <c r="L6" s="205">
        <v>0.6589991147351425</v>
      </c>
      <c r="M6" s="205">
        <v>0.2153150383993449</v>
      </c>
      <c r="N6" s="205">
        <v>0.78468496160065615</v>
      </c>
      <c r="O6" s="205">
        <v>3.6280790787198924E-2</v>
      </c>
      <c r="P6" s="205">
        <v>0.96371920921280219</v>
      </c>
      <c r="Q6" s="205">
        <v>4.3183607400731398E-2</v>
      </c>
      <c r="R6" s="206">
        <v>0.95681639259926954</v>
      </c>
      <c r="S6" s="196"/>
    </row>
    <row r="7" spans="1:19" ht="17.100000000000001" customHeight="1">
      <c r="A7" s="255"/>
      <c r="B7" s="218"/>
      <c r="C7" s="218"/>
      <c r="D7" s="219"/>
      <c r="E7" s="219"/>
      <c r="F7" s="1"/>
      <c r="G7" s="264"/>
      <c r="I7" s="268"/>
      <c r="J7" s="207" t="s">
        <v>166</v>
      </c>
      <c r="K7" s="208">
        <v>0.40194930216292213</v>
      </c>
      <c r="L7" s="209">
        <v>0.59805069783707743</v>
      </c>
      <c r="M7" s="209">
        <v>0.17187542158663888</v>
      </c>
      <c r="N7" s="209">
        <v>0.82812457841336251</v>
      </c>
      <c r="O7" s="209">
        <v>3.4541023378761297E-2</v>
      </c>
      <c r="P7" s="209">
        <v>0.96545897662123981</v>
      </c>
      <c r="Q7" s="209">
        <v>2.557298388216803E-2</v>
      </c>
      <c r="R7" s="210">
        <v>0.97442701611783267</v>
      </c>
      <c r="S7" s="196"/>
    </row>
    <row r="8" spans="1:19" ht="17.100000000000001" customHeight="1">
      <c r="A8" s="215" t="s">
        <v>18</v>
      </c>
      <c r="B8" s="21">
        <v>34.1</v>
      </c>
      <c r="C8" s="22">
        <v>21.531503839934491</v>
      </c>
      <c r="D8" s="22">
        <v>3.6280790787198951</v>
      </c>
      <c r="E8" s="222">
        <v>4.3183607400731434</v>
      </c>
      <c r="F8" s="216">
        <v>15.9</v>
      </c>
      <c r="G8" s="122" t="s">
        <v>111</v>
      </c>
      <c r="I8" s="268"/>
      <c r="J8" s="207" t="s">
        <v>22</v>
      </c>
      <c r="K8" s="208">
        <v>0.38696980109352552</v>
      </c>
      <c r="L8" s="209">
        <v>0.61303019890647459</v>
      </c>
      <c r="M8" s="209">
        <v>0.21694577592804151</v>
      </c>
      <c r="N8" s="209">
        <v>0.78305422407195935</v>
      </c>
      <c r="O8" s="209">
        <v>7.3635755744058451E-2</v>
      </c>
      <c r="P8" s="209">
        <v>0.92636424425594233</v>
      </c>
      <c r="Q8" s="209">
        <v>5.1663874625151235E-2</v>
      </c>
      <c r="R8" s="210">
        <v>0.94833612537484913</v>
      </c>
      <c r="S8" s="196"/>
    </row>
    <row r="9" spans="1:19" ht="17.100000000000001" customHeight="1">
      <c r="A9" s="105" t="s">
        <v>20</v>
      </c>
      <c r="B9" s="23">
        <v>40.200000000000003</v>
      </c>
      <c r="C9" s="24">
        <v>17.187542158663888</v>
      </c>
      <c r="D9" s="24">
        <v>3.4541023378761349</v>
      </c>
      <c r="E9" s="223">
        <v>2.5572983882168079</v>
      </c>
      <c r="F9" s="217">
        <v>15.9</v>
      </c>
      <c r="G9" s="123" t="s">
        <v>19</v>
      </c>
      <c r="I9" s="274" t="s">
        <v>48</v>
      </c>
      <c r="J9" s="207" t="s">
        <v>167</v>
      </c>
      <c r="K9" s="208">
        <v>0.38478191906214393</v>
      </c>
      <c r="L9" s="209">
        <v>0.61521808093785357</v>
      </c>
      <c r="M9" s="209">
        <v>0.20775640983207172</v>
      </c>
      <c r="N9" s="209">
        <v>0.792243590167932</v>
      </c>
      <c r="O9" s="209">
        <v>5.104233451548313E-2</v>
      </c>
      <c r="P9" s="209">
        <v>0.94895766548451821</v>
      </c>
      <c r="Q9" s="209">
        <v>4.4268238021155308E-2</v>
      </c>
      <c r="R9" s="210">
        <v>0.95573176197884668</v>
      </c>
      <c r="S9" s="196"/>
    </row>
    <row r="10" spans="1:19" ht="17.100000000000001" customHeight="1">
      <c r="A10" s="106" t="s">
        <v>22</v>
      </c>
      <c r="B10" s="27">
        <v>38.696980109352673</v>
      </c>
      <c r="C10" s="28">
        <v>21.694577592804151</v>
      </c>
      <c r="D10" s="28">
        <v>7.3635755744058677</v>
      </c>
      <c r="E10" s="224">
        <v>5.166387462515142</v>
      </c>
      <c r="F10" s="217">
        <v>18.2</v>
      </c>
      <c r="G10" s="124" t="s">
        <v>21</v>
      </c>
      <c r="I10" s="268"/>
      <c r="J10" s="207" t="s">
        <v>168</v>
      </c>
      <c r="K10" s="208">
        <v>0.32779776437502095</v>
      </c>
      <c r="L10" s="209">
        <v>0.67220223562497949</v>
      </c>
      <c r="M10" s="209">
        <v>0.1676965959012795</v>
      </c>
      <c r="N10" s="209">
        <v>0.83230340409872094</v>
      </c>
      <c r="O10" s="209">
        <v>3.821370892776553E-2</v>
      </c>
      <c r="P10" s="209">
        <v>0.96178629107223401</v>
      </c>
      <c r="Q10" s="209">
        <v>1.849002110721832E-2</v>
      </c>
      <c r="R10" s="210">
        <v>0.98150997889278158</v>
      </c>
      <c r="S10" s="196"/>
    </row>
    <row r="11" spans="1:19" ht="17.100000000000001" customHeight="1" thickBot="1">
      <c r="A11" s="97" t="s">
        <v>23</v>
      </c>
      <c r="B11" s="220"/>
      <c r="C11" s="220"/>
      <c r="D11" s="221"/>
      <c r="E11" s="221"/>
      <c r="F11" s="125"/>
      <c r="G11" s="109" t="s">
        <v>110</v>
      </c>
      <c r="I11" s="275" t="s">
        <v>49</v>
      </c>
      <c r="J11" s="207" t="s">
        <v>28</v>
      </c>
      <c r="K11" s="208">
        <v>0.50306918758045338</v>
      </c>
      <c r="L11" s="209">
        <v>0.49693081241954684</v>
      </c>
      <c r="M11" s="209">
        <v>0.12636275597348068</v>
      </c>
      <c r="N11" s="209">
        <v>0.87363724402651954</v>
      </c>
      <c r="O11" s="209">
        <v>5.4602269892645293E-2</v>
      </c>
      <c r="P11" s="209">
        <v>0.94539773010735484</v>
      </c>
      <c r="Q11" s="209">
        <v>3.2069924254401604E-2</v>
      </c>
      <c r="R11" s="210">
        <v>0.96793007574559853</v>
      </c>
      <c r="S11" s="196"/>
    </row>
    <row r="12" spans="1:19" ht="17.100000000000001" customHeight="1">
      <c r="A12" s="120" t="s">
        <v>24</v>
      </c>
      <c r="B12" s="23">
        <v>38.5</v>
      </c>
      <c r="C12" s="24">
        <v>20.775640983207172</v>
      </c>
      <c r="D12" s="24">
        <v>5.1042334515483159</v>
      </c>
      <c r="E12" s="24">
        <v>4.4268238021155311</v>
      </c>
      <c r="F12" s="47">
        <v>17.2</v>
      </c>
      <c r="G12" s="128" t="s">
        <v>112</v>
      </c>
      <c r="I12" s="268"/>
      <c r="J12" s="207" t="s">
        <v>29</v>
      </c>
      <c r="K12" s="208">
        <v>0.37763795044694215</v>
      </c>
      <c r="L12" s="209">
        <v>0.62236204955305729</v>
      </c>
      <c r="M12" s="209">
        <v>0.22531539542371143</v>
      </c>
      <c r="N12" s="209">
        <v>0.77468460457628852</v>
      </c>
      <c r="O12" s="209">
        <v>6.840269827058762E-2</v>
      </c>
      <c r="P12" s="209">
        <v>0.93159730172941346</v>
      </c>
      <c r="Q12" s="209">
        <v>5.1262631027192217E-2</v>
      </c>
      <c r="R12" s="210">
        <v>0.94873736897280869</v>
      </c>
      <c r="S12" s="196"/>
    </row>
    <row r="13" spans="1:19" ht="17.100000000000001" customHeight="1">
      <c r="A13" s="116" t="s">
        <v>25</v>
      </c>
      <c r="B13" s="23">
        <v>32.779776437502072</v>
      </c>
      <c r="C13" s="24">
        <v>16.769659590127951</v>
      </c>
      <c r="D13" s="24">
        <v>3.8213708927765531</v>
      </c>
      <c r="E13" s="24">
        <v>1.8490021107218304</v>
      </c>
      <c r="F13" s="47">
        <v>13.8</v>
      </c>
      <c r="G13" s="129" t="s">
        <v>108</v>
      </c>
      <c r="I13" s="268"/>
      <c r="J13" s="207" t="s">
        <v>30</v>
      </c>
      <c r="K13" s="208">
        <v>0.35798851401232518</v>
      </c>
      <c r="L13" s="209">
        <v>0.64201148598766822</v>
      </c>
      <c r="M13" s="209">
        <v>0.2241516007317696</v>
      </c>
      <c r="N13" s="209">
        <v>0.7758483992682258</v>
      </c>
      <c r="O13" s="209">
        <v>3.6891636549677954E-2</v>
      </c>
      <c r="P13" s="209">
        <v>0.96310836345032091</v>
      </c>
      <c r="Q13" s="209">
        <v>3.9475702065358165E-2</v>
      </c>
      <c r="R13" s="210">
        <v>0.96052429793464034</v>
      </c>
      <c r="S13" s="196"/>
    </row>
    <row r="14" spans="1:19" s="15" customFormat="1" ht="17.100000000000001" customHeight="1">
      <c r="A14" s="97" t="s">
        <v>27</v>
      </c>
      <c r="B14" s="25"/>
      <c r="C14" s="25"/>
      <c r="D14" s="26"/>
      <c r="E14" s="26"/>
      <c r="F14" s="125"/>
      <c r="G14" s="109" t="s">
        <v>26</v>
      </c>
      <c r="I14" s="268"/>
      <c r="J14" s="207" t="s">
        <v>31</v>
      </c>
      <c r="K14" s="208">
        <v>0.33341872844282866</v>
      </c>
      <c r="L14" s="209">
        <v>0.66658127155717406</v>
      </c>
      <c r="M14" s="209">
        <v>0.25245021162159342</v>
      </c>
      <c r="N14" s="209">
        <v>0.74754978837840913</v>
      </c>
      <c r="O14" s="209">
        <v>3.9560911218174115E-2</v>
      </c>
      <c r="P14" s="209">
        <v>0.96043908878182715</v>
      </c>
      <c r="Q14" s="209">
        <v>4.6159764538913128E-2</v>
      </c>
      <c r="R14" s="210">
        <v>0.95384023546108765</v>
      </c>
      <c r="S14" s="199"/>
    </row>
    <row r="15" spans="1:19" ht="17.100000000000001" customHeight="1">
      <c r="A15" s="157" t="s">
        <v>134</v>
      </c>
      <c r="B15" s="23">
        <v>50.306918758045327</v>
      </c>
      <c r="C15" s="24">
        <v>12.636275597348067</v>
      </c>
      <c r="D15" s="24">
        <v>5.4602269892645277</v>
      </c>
      <c r="E15" s="24">
        <v>3.2069924254401592</v>
      </c>
      <c r="F15" s="47">
        <v>17.899999999999999</v>
      </c>
      <c r="G15" s="123" t="s">
        <v>28</v>
      </c>
      <c r="I15" s="268"/>
      <c r="J15" s="207" t="s">
        <v>32</v>
      </c>
      <c r="K15" s="208">
        <v>0.27058364137438645</v>
      </c>
      <c r="L15" s="209">
        <v>0.72941635862561338</v>
      </c>
      <c r="M15" s="209">
        <v>0.19628989265571434</v>
      </c>
      <c r="N15" s="209">
        <v>0.8037101073442855</v>
      </c>
      <c r="O15" s="209">
        <v>3.9147531703363131E-2</v>
      </c>
      <c r="P15" s="209">
        <v>0.96085246829663706</v>
      </c>
      <c r="Q15" s="209">
        <v>3.6551096295288861E-2</v>
      </c>
      <c r="R15" s="210">
        <v>0.96344890370471137</v>
      </c>
      <c r="S15" s="196"/>
    </row>
    <row r="16" spans="1:19" ht="17.100000000000001" customHeight="1" thickBot="1">
      <c r="A16" s="157" t="s">
        <v>135</v>
      </c>
      <c r="B16" s="23">
        <v>37.799999999999997</v>
      </c>
      <c r="C16" s="24">
        <v>22.531539542371142</v>
      </c>
      <c r="D16" s="24">
        <v>6.8402698270587834</v>
      </c>
      <c r="E16" s="24">
        <v>5.1262631027192365</v>
      </c>
      <c r="F16" s="47">
        <v>18.100000000000001</v>
      </c>
      <c r="G16" s="123" t="s">
        <v>29</v>
      </c>
      <c r="I16" s="272"/>
      <c r="J16" s="211" t="s">
        <v>33</v>
      </c>
      <c r="K16" s="212">
        <v>0.25657439158917072</v>
      </c>
      <c r="L16" s="213">
        <v>0.74342560841082772</v>
      </c>
      <c r="M16" s="213">
        <v>0.13279570924076967</v>
      </c>
      <c r="N16" s="213">
        <v>0.86720429075922978</v>
      </c>
      <c r="O16" s="213">
        <v>1.7498843330264108E-2</v>
      </c>
      <c r="P16" s="213">
        <v>0.98250115666973581</v>
      </c>
      <c r="Q16" s="213">
        <v>1.0636854911804695E-2</v>
      </c>
      <c r="R16" s="214">
        <v>0.98936314508819534</v>
      </c>
      <c r="S16" s="196"/>
    </row>
    <row r="17" spans="1:17" ht="17.100000000000001" customHeight="1">
      <c r="A17" s="157" t="s">
        <v>136</v>
      </c>
      <c r="B17" s="23">
        <v>35.799999999999997</v>
      </c>
      <c r="C17" s="24">
        <v>22.41516007317696</v>
      </c>
      <c r="D17" s="24">
        <v>3.6891636549677909</v>
      </c>
      <c r="E17" s="24">
        <v>3.9475702065358114</v>
      </c>
      <c r="F17" s="47">
        <v>16.5</v>
      </c>
      <c r="G17" s="123" t="s">
        <v>30</v>
      </c>
      <c r="M17" s="5">
        <f>100*M6</f>
        <v>21.531503839934491</v>
      </c>
    </row>
    <row r="18" spans="1:17" ht="17.100000000000001" customHeight="1">
      <c r="A18" s="157" t="s">
        <v>137</v>
      </c>
      <c r="B18" s="23">
        <v>33.299999999999997</v>
      </c>
      <c r="C18" s="24">
        <v>25.245021162159343</v>
      </c>
      <c r="D18" s="24">
        <v>3.9560911218174075</v>
      </c>
      <c r="E18" s="24">
        <v>4.6159764538913102</v>
      </c>
      <c r="F18" s="47">
        <v>16.8</v>
      </c>
      <c r="G18" s="123" t="s">
        <v>31</v>
      </c>
      <c r="M18" s="5">
        <f t="shared" ref="M18:M28" si="0">100*M7</f>
        <v>17.187542158663888</v>
      </c>
    </row>
    <row r="19" spans="1:17" ht="17.100000000000001" customHeight="1">
      <c r="A19" s="126" t="s">
        <v>133</v>
      </c>
      <c r="B19" s="23">
        <v>27.1</v>
      </c>
      <c r="C19" s="24">
        <v>19.628989265571434</v>
      </c>
      <c r="D19" s="24">
        <v>3.9147531703363128</v>
      </c>
      <c r="E19" s="24">
        <v>3.6551096295288854</v>
      </c>
      <c r="F19" s="47">
        <v>13.6</v>
      </c>
      <c r="G19" s="123" t="s">
        <v>32</v>
      </c>
      <c r="M19" s="5">
        <f t="shared" si="0"/>
        <v>21.694577592804151</v>
      </c>
    </row>
    <row r="20" spans="1:17" ht="17.100000000000001" customHeight="1">
      <c r="A20" s="127" t="s">
        <v>33</v>
      </c>
      <c r="B20" s="27">
        <v>25.657439158917089</v>
      </c>
      <c r="C20" s="28">
        <v>13.279570924076967</v>
      </c>
      <c r="D20" s="28">
        <v>1.7498843330264113</v>
      </c>
      <c r="E20" s="28">
        <v>1.0636854911804701</v>
      </c>
      <c r="F20" s="48">
        <v>10.5</v>
      </c>
      <c r="G20" s="124" t="s">
        <v>33</v>
      </c>
      <c r="M20" s="5">
        <f t="shared" si="0"/>
        <v>20.775640983207172</v>
      </c>
    </row>
    <row r="21" spans="1:17">
      <c r="M21" s="5">
        <f t="shared" si="0"/>
        <v>16.769659590127951</v>
      </c>
    </row>
    <row r="22" spans="1:17">
      <c r="J22" t="s">
        <v>59</v>
      </c>
      <c r="M22" s="5">
        <f t="shared" si="0"/>
        <v>12.636275597348067</v>
      </c>
    </row>
    <row r="23" spans="1:17">
      <c r="M23" s="5">
        <f t="shared" si="0"/>
        <v>22.531539542371142</v>
      </c>
    </row>
    <row r="24" spans="1:17">
      <c r="M24" s="5">
        <f t="shared" si="0"/>
        <v>22.41516007317696</v>
      </c>
    </row>
    <row r="25" spans="1:17">
      <c r="B25" t="s">
        <v>34</v>
      </c>
      <c r="C25" t="s">
        <v>34</v>
      </c>
      <c r="D25" t="s">
        <v>47</v>
      </c>
      <c r="H25" s="10" t="s">
        <v>48</v>
      </c>
      <c r="I25" s="10"/>
      <c r="J25" s="8" t="s">
        <v>41</v>
      </c>
      <c r="K25" s="8"/>
      <c r="L25" t="s">
        <v>49</v>
      </c>
      <c r="M25" s="5">
        <f t="shared" si="0"/>
        <v>25.245021162159343</v>
      </c>
    </row>
    <row r="26" spans="1:17">
      <c r="D26" t="s">
        <v>35</v>
      </c>
      <c r="F26" t="s">
        <v>36</v>
      </c>
      <c r="G26" t="s">
        <v>37</v>
      </c>
      <c r="H26" s="10" t="s">
        <v>39</v>
      </c>
      <c r="I26" s="10" t="s">
        <v>40</v>
      </c>
      <c r="J26" s="8" t="s">
        <v>41</v>
      </c>
      <c r="K26" s="8" t="s">
        <v>42</v>
      </c>
      <c r="L26" t="s">
        <v>28</v>
      </c>
      <c r="M26" s="5">
        <f t="shared" si="0"/>
        <v>19.628989265571434</v>
      </c>
      <c r="N26" t="s">
        <v>30</v>
      </c>
      <c r="O26" t="s">
        <v>31</v>
      </c>
      <c r="P26" t="s">
        <v>32</v>
      </c>
      <c r="Q26" t="s">
        <v>33</v>
      </c>
    </row>
    <row r="27" spans="1:17">
      <c r="H27" s="10"/>
      <c r="I27" s="10"/>
      <c r="J27" s="8"/>
      <c r="K27" s="8"/>
      <c r="M27" s="5">
        <f t="shared" si="0"/>
        <v>13.279570924076967</v>
      </c>
    </row>
    <row r="28" spans="1:17">
      <c r="B28" t="s">
        <v>50</v>
      </c>
      <c r="C28">
        <v>1</v>
      </c>
      <c r="D28" s="5">
        <v>33.757431223499132</v>
      </c>
      <c r="E28" s="5"/>
      <c r="F28" s="5">
        <v>40.106899787569702</v>
      </c>
      <c r="G28" s="5">
        <v>38.696980109352673</v>
      </c>
      <c r="H28" s="11">
        <v>38.317756406980678</v>
      </c>
      <c r="I28" s="11">
        <v>32.779776437502072</v>
      </c>
      <c r="J28" s="9">
        <v>38.537868148946622</v>
      </c>
      <c r="K28" s="9">
        <v>36.937126739071282</v>
      </c>
      <c r="L28" s="5">
        <v>50.306918758045327</v>
      </c>
      <c r="M28" s="5">
        <f t="shared" si="0"/>
        <v>2153.1503839934489</v>
      </c>
      <c r="N28" s="5">
        <v>35.489843048771611</v>
      </c>
      <c r="O28" s="5">
        <v>33.170656410176647</v>
      </c>
      <c r="P28" s="5">
        <v>26.8554162002788</v>
      </c>
      <c r="Q28" s="5">
        <v>25.657439158917089</v>
      </c>
    </row>
    <row r="29" spans="1:17">
      <c r="B29" t="s">
        <v>51</v>
      </c>
      <c r="C29">
        <v>1</v>
      </c>
      <c r="D29" s="5">
        <v>20.634325851441812</v>
      </c>
      <c r="E29" s="5"/>
      <c r="F29" s="5">
        <v>15.676427022174394</v>
      </c>
      <c r="G29" s="5">
        <v>18.916005712479151</v>
      </c>
      <c r="H29" s="11">
        <v>19.042692744513481</v>
      </c>
      <c r="I29" s="11">
        <v>14.756103978847428</v>
      </c>
      <c r="J29" s="9">
        <v>23.061092362931998</v>
      </c>
      <c r="K29" s="9">
        <v>15.597913072244648</v>
      </c>
      <c r="L29" s="5">
        <v>10.383041033523696</v>
      </c>
      <c r="M29" s="5">
        <v>19.6906065914248</v>
      </c>
      <c r="N29" s="5">
        <v>21.140075573427477</v>
      </c>
      <c r="O29" s="5">
        <v>24.494052194088678</v>
      </c>
      <c r="P29" s="5">
        <v>19.202689362810613</v>
      </c>
      <c r="Q29" s="5">
        <v>12.291605735416654</v>
      </c>
    </row>
    <row r="30" spans="1:17">
      <c r="B30" t="s">
        <v>52</v>
      </c>
      <c r="C30">
        <v>1</v>
      </c>
      <c r="D30" s="5">
        <v>3.6280790787198951</v>
      </c>
      <c r="E30" s="5"/>
      <c r="F30" s="5">
        <v>3.4541023378761349</v>
      </c>
      <c r="G30" s="5">
        <v>7.3635755744058677</v>
      </c>
      <c r="H30" s="11">
        <v>5.1042334515483159</v>
      </c>
      <c r="I30" s="11">
        <v>3.8213708927765531</v>
      </c>
      <c r="J30" s="9">
        <v>4.6922557041434549</v>
      </c>
      <c r="K30" s="9">
        <v>5.0715217816660525</v>
      </c>
      <c r="L30" s="5">
        <v>5.4602269892645277</v>
      </c>
      <c r="M30" s="5">
        <v>6.8402698270587834</v>
      </c>
      <c r="N30" s="5">
        <v>3.6891636549677909</v>
      </c>
      <c r="O30" s="5">
        <v>3.9560911218174075</v>
      </c>
      <c r="P30" s="5">
        <v>3.9147531703363128</v>
      </c>
      <c r="Q30" s="5">
        <v>1.7498843330264113</v>
      </c>
    </row>
    <row r="31" spans="1:17">
      <c r="B31" t="s">
        <v>53</v>
      </c>
      <c r="C31">
        <v>1</v>
      </c>
      <c r="D31" s="5">
        <v>4.3183607400731434</v>
      </c>
      <c r="E31" s="5"/>
      <c r="F31" s="5">
        <v>2.5572983882168079</v>
      </c>
      <c r="G31" s="5">
        <v>5.166387462515142</v>
      </c>
      <c r="H31" s="11">
        <v>4.4268238021155311</v>
      </c>
      <c r="I31" s="11">
        <v>1.8490021107218304</v>
      </c>
      <c r="J31" s="9">
        <v>3.7345578145471614</v>
      </c>
      <c r="K31" s="9">
        <v>4.2785669587649089</v>
      </c>
      <c r="L31" s="5">
        <v>3.2069924254401592</v>
      </c>
      <c r="M31" s="5">
        <v>5.1262631027192365</v>
      </c>
      <c r="N31" s="5">
        <v>3.9475702065358114</v>
      </c>
      <c r="O31" s="5">
        <v>4.6159764538913102</v>
      </c>
      <c r="P31" s="5">
        <v>3.6551096295288854</v>
      </c>
      <c r="Q31" s="5">
        <v>1.0636854911804701</v>
      </c>
    </row>
  </sheetData>
  <mergeCells count="14">
    <mergeCell ref="I9:I10"/>
    <mergeCell ref="I11:I16"/>
    <mergeCell ref="K2:L2"/>
    <mergeCell ref="M2:N2"/>
    <mergeCell ref="O2:P2"/>
    <mergeCell ref="Q2:R2"/>
    <mergeCell ref="I6:I8"/>
    <mergeCell ref="A1:G1"/>
    <mergeCell ref="A2:G2"/>
    <mergeCell ref="I2:J5"/>
    <mergeCell ref="B4:C4"/>
    <mergeCell ref="D4:F4"/>
    <mergeCell ref="A4:A7"/>
    <mergeCell ref="G4:G7"/>
  </mergeCells>
  <printOptions horizontalCentered="1"/>
  <pageMargins left="0.59055118110236227" right="0.59055118110236227" top="0.78740157480314965" bottom="0.59055118110236227" header="0.39370078740157483" footer="0.39370078740157483"/>
  <pageSetup paperSize="9" firstPageNumber="88" orientation="portrait" r:id="rId1"/>
  <headerFooter>
    <oddHeader>&amp;L&amp;8PCBS: Violence Survey in the Palestinian Society, 2011&amp;R  &amp;1ه&amp;8 PCBS: مسح العنف في المجتمع الفلسطيني، 2011</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رجال تعرضوا للعنف محافظات</vt:lpstr>
      <vt:lpstr>انواع العنف</vt:lpstr>
      <vt:lpstr>خصائص 1</vt:lpstr>
      <vt:lpstr>خصائص 2</vt:lpstr>
      <vt:lpstr>'انواع العنف'!Print_Area</vt:lpstr>
      <vt:lpstr>'خصائص 1'!Print_Area</vt:lpstr>
      <vt:lpstr>'خصائص 2'!Print_Area</vt:lpstr>
      <vt:lpstr>'رجال تعرضوا للعنف محافظات'!Print_Area</vt:lpstr>
    </vt:vector>
  </TitlesOfParts>
  <Company>pcbs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ashrafh</dc:creator>
  <cp:lastModifiedBy>ashrafh</cp:lastModifiedBy>
  <cp:lastPrinted>2015-04-26T05:44:19Z</cp:lastPrinted>
  <dcterms:created xsi:type="dcterms:W3CDTF">2012-01-03T08:09:40Z</dcterms:created>
  <dcterms:modified xsi:type="dcterms:W3CDTF">2015-04-26T05:55:56Z</dcterms:modified>
</cp:coreProperties>
</file>